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ea.ploesteanu\Desktop\Instructiuni\Instructiunea 6\"/>
    </mc:Choice>
  </mc:AlternateContent>
  <bookViews>
    <workbookView xWindow="0" yWindow="0" windowWidth="28800" windowHeight="12585"/>
  </bookViews>
  <sheets>
    <sheet name="Date generale  proiect" sheetId="1" r:id="rId1"/>
    <sheet name="Date contract de finanțare" sheetId="2" r:id="rId2"/>
    <sheet name="Fisa de contract de lucrari b" sheetId="4" r:id="rId3"/>
    <sheet name="Fisa de contract de AT(SF, PT)" sheetId="6" r:id="rId4"/>
    <sheet name="Masuri de publicitate" sheetId="5" r:id="rId5"/>
  </sheets>
  <externalReferences>
    <externalReference r:id="rId6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8" i="1" l="1"/>
  <c r="AL59" i="2" l="1"/>
  <c r="AK59" i="2"/>
  <c r="AJ59" i="2"/>
  <c r="AI59" i="2"/>
  <c r="AH59" i="2"/>
  <c r="AG59" i="2"/>
  <c r="AF59" i="2"/>
  <c r="AL58" i="2"/>
  <c r="AK58" i="2"/>
  <c r="AJ58" i="2"/>
  <c r="AI58" i="2"/>
  <c r="AH58" i="2"/>
  <c r="AG58" i="2"/>
  <c r="AF58" i="2"/>
  <c r="AL57" i="2"/>
  <c r="AK57" i="2"/>
  <c r="AJ57" i="2"/>
  <c r="AI57" i="2"/>
  <c r="AH57" i="2"/>
  <c r="AG57" i="2"/>
  <c r="AF57" i="2"/>
  <c r="AN56" i="2"/>
  <c r="AL56" i="2"/>
  <c r="AK56" i="2"/>
  <c r="AJ56" i="2"/>
  <c r="AI56" i="2"/>
  <c r="AH56" i="2"/>
  <c r="AG56" i="2"/>
  <c r="AF56" i="2"/>
  <c r="AL55" i="2"/>
  <c r="AK55" i="2"/>
  <c r="AJ55" i="2"/>
  <c r="AI55" i="2"/>
  <c r="AH55" i="2"/>
  <c r="AG55" i="2"/>
  <c r="AF55" i="2"/>
  <c r="AL54" i="2"/>
  <c r="AK54" i="2"/>
  <c r="AJ54" i="2"/>
  <c r="AI54" i="2"/>
  <c r="AH54" i="2"/>
  <c r="AG54" i="2"/>
  <c r="AF54" i="2"/>
  <c r="AL53" i="2"/>
  <c r="AK53" i="2"/>
  <c r="AJ53" i="2"/>
  <c r="AI53" i="2"/>
  <c r="AH53" i="2"/>
  <c r="AG53" i="2"/>
  <c r="AF53" i="2"/>
  <c r="AN52" i="2"/>
  <c r="AL52" i="2"/>
  <c r="AK52" i="2"/>
  <c r="AJ52" i="2"/>
  <c r="AI52" i="2"/>
  <c r="AH52" i="2"/>
  <c r="AG52" i="2"/>
  <c r="AF52" i="2"/>
  <c r="AL51" i="2"/>
  <c r="AK51" i="2"/>
  <c r="AJ51" i="2"/>
  <c r="AI51" i="2"/>
  <c r="AH51" i="2"/>
  <c r="AG51" i="2"/>
  <c r="AF51" i="2"/>
  <c r="AL50" i="2"/>
  <c r="AK50" i="2"/>
  <c r="AJ50" i="2"/>
  <c r="AI50" i="2"/>
  <c r="AH50" i="2"/>
  <c r="AG50" i="2"/>
  <c r="AF50" i="2"/>
  <c r="AL49" i="2"/>
  <c r="AK49" i="2"/>
  <c r="AJ49" i="2"/>
  <c r="AI49" i="2"/>
  <c r="AH49" i="2"/>
  <c r="AG49" i="2"/>
  <c r="AF49" i="2"/>
  <c r="AN48" i="2"/>
  <c r="AL48" i="2"/>
  <c r="AK48" i="2"/>
  <c r="AJ48" i="2"/>
  <c r="AI48" i="2"/>
  <c r="AH48" i="2"/>
  <c r="AG48" i="2"/>
  <c r="AF48" i="2"/>
  <c r="AL47" i="2"/>
  <c r="AK47" i="2"/>
  <c r="AJ47" i="2"/>
  <c r="AI47" i="2"/>
  <c r="AH47" i="2"/>
  <c r="AG47" i="2"/>
  <c r="AF47" i="2"/>
  <c r="AL46" i="2"/>
  <c r="AK46" i="2"/>
  <c r="AJ46" i="2"/>
  <c r="AI46" i="2"/>
  <c r="AH46" i="2"/>
  <c r="AG46" i="2"/>
  <c r="AF46" i="2"/>
  <c r="AL45" i="2"/>
  <c r="AK45" i="2"/>
  <c r="AJ45" i="2"/>
  <c r="AI45" i="2"/>
  <c r="AH45" i="2"/>
  <c r="AG45" i="2"/>
  <c r="AF45" i="2"/>
  <c r="AN44" i="2"/>
  <c r="AL44" i="2"/>
  <c r="AK44" i="2"/>
  <c r="AJ44" i="2"/>
  <c r="AI44" i="2"/>
  <c r="AH44" i="2"/>
  <c r="AG44" i="2"/>
  <c r="AF44" i="2"/>
  <c r="AL43" i="2"/>
  <c r="AK43" i="2"/>
  <c r="AJ43" i="2"/>
  <c r="AI43" i="2"/>
  <c r="AH43" i="2"/>
  <c r="AG43" i="2"/>
  <c r="AF43" i="2"/>
  <c r="AL42" i="2"/>
  <c r="AK42" i="2"/>
  <c r="AJ42" i="2"/>
  <c r="AI42" i="2"/>
  <c r="AH42" i="2"/>
  <c r="AG42" i="2"/>
  <c r="AF42" i="2"/>
  <c r="AL41" i="2"/>
  <c r="AK41" i="2"/>
  <c r="AJ41" i="2"/>
  <c r="AI41" i="2"/>
  <c r="AH41" i="2"/>
  <c r="AG41" i="2"/>
  <c r="AF41" i="2"/>
  <c r="AN40" i="2"/>
  <c r="AL40" i="2"/>
  <c r="AK40" i="2"/>
  <c r="AJ40" i="2"/>
  <c r="AI40" i="2"/>
  <c r="AH40" i="2"/>
  <c r="AG40" i="2"/>
  <c r="AF40" i="2"/>
  <c r="AL39" i="2"/>
  <c r="AK39" i="2"/>
  <c r="AJ39" i="2"/>
  <c r="AI39" i="2"/>
  <c r="AH39" i="2"/>
  <c r="AG39" i="2"/>
  <c r="AF39" i="2"/>
  <c r="AL38" i="2"/>
  <c r="AK38" i="2"/>
  <c r="AJ38" i="2"/>
  <c r="AI38" i="2"/>
  <c r="AH38" i="2"/>
  <c r="AG38" i="2"/>
  <c r="AF38" i="2"/>
  <c r="AL37" i="2"/>
  <c r="AK37" i="2"/>
  <c r="AJ37" i="2"/>
  <c r="AI37" i="2"/>
  <c r="AH37" i="2"/>
  <c r="AG37" i="2"/>
  <c r="AF37" i="2"/>
  <c r="AN36" i="2"/>
  <c r="AL36" i="2"/>
  <c r="AK36" i="2"/>
  <c r="AJ36" i="2"/>
  <c r="AI36" i="2"/>
  <c r="AH36" i="2"/>
  <c r="AG36" i="2"/>
  <c r="AF36" i="2"/>
  <c r="AL35" i="2"/>
  <c r="AK35" i="2"/>
  <c r="AJ35" i="2"/>
  <c r="AI35" i="2"/>
  <c r="AH35" i="2"/>
  <c r="AG35" i="2"/>
  <c r="AF35" i="2"/>
  <c r="AL34" i="2"/>
  <c r="AK34" i="2"/>
  <c r="AJ34" i="2"/>
  <c r="AI34" i="2"/>
  <c r="AH34" i="2"/>
  <c r="AG34" i="2"/>
  <c r="AF34" i="2"/>
  <c r="AL33" i="2"/>
  <c r="AK33" i="2"/>
  <c r="AJ33" i="2"/>
  <c r="AI33" i="2"/>
  <c r="AH33" i="2"/>
  <c r="AG33" i="2"/>
  <c r="AF33" i="2"/>
  <c r="AN32" i="2"/>
  <c r="AL32" i="2"/>
  <c r="AK32" i="2"/>
  <c r="AJ32" i="2"/>
  <c r="AI32" i="2"/>
  <c r="AH32" i="2"/>
  <c r="AG32" i="2"/>
  <c r="AF32" i="2"/>
  <c r="AL31" i="2"/>
  <c r="AK31" i="2"/>
  <c r="AJ31" i="2"/>
  <c r="AI31" i="2"/>
  <c r="AH31" i="2"/>
  <c r="AG31" i="2"/>
  <c r="AF31" i="2"/>
  <c r="AL30" i="2"/>
  <c r="AK30" i="2"/>
  <c r="AJ30" i="2"/>
  <c r="AI30" i="2"/>
  <c r="AH30" i="2"/>
  <c r="AG30" i="2"/>
  <c r="AF30" i="2"/>
  <c r="AL29" i="2"/>
  <c r="AK29" i="2"/>
  <c r="AJ29" i="2"/>
  <c r="AI29" i="2"/>
  <c r="AH29" i="2"/>
  <c r="AG29" i="2"/>
  <c r="AF29" i="2"/>
  <c r="AN28" i="2"/>
  <c r="AL28" i="2"/>
  <c r="AK28" i="2"/>
  <c r="AJ28" i="2"/>
  <c r="AI28" i="2"/>
  <c r="AH28" i="2"/>
  <c r="AG28" i="2"/>
  <c r="AF28" i="2"/>
  <c r="AL27" i="2"/>
  <c r="AK27" i="2"/>
  <c r="AJ27" i="2"/>
  <c r="AI27" i="2"/>
  <c r="AH27" i="2"/>
  <c r="AG27" i="2"/>
  <c r="AF27" i="2"/>
  <c r="AL26" i="2"/>
  <c r="AK26" i="2"/>
  <c r="AJ26" i="2"/>
  <c r="AI26" i="2"/>
  <c r="AH26" i="2"/>
  <c r="AG26" i="2"/>
  <c r="AF26" i="2"/>
  <c r="AL25" i="2"/>
  <c r="AK25" i="2"/>
  <c r="AJ25" i="2"/>
  <c r="AI25" i="2"/>
  <c r="AH25" i="2"/>
  <c r="AG25" i="2"/>
  <c r="AF25" i="2"/>
  <c r="AN24" i="2"/>
  <c r="AL24" i="2"/>
  <c r="AK24" i="2"/>
  <c r="AJ24" i="2"/>
  <c r="AI24" i="2"/>
  <c r="AH24" i="2"/>
  <c r="AG24" i="2"/>
  <c r="AF24" i="2"/>
  <c r="AL23" i="2"/>
  <c r="AK23" i="2"/>
  <c r="AJ23" i="2"/>
  <c r="AI23" i="2"/>
  <c r="AH23" i="2"/>
  <c r="AG23" i="2"/>
  <c r="AF23" i="2"/>
  <c r="AL22" i="2"/>
  <c r="AK22" i="2"/>
  <c r="AJ22" i="2"/>
  <c r="AI22" i="2"/>
  <c r="AH22" i="2"/>
  <c r="AG22" i="2"/>
  <c r="AF22" i="2"/>
  <c r="AL21" i="2"/>
  <c r="AK21" i="2"/>
  <c r="AJ21" i="2"/>
  <c r="AI21" i="2"/>
  <c r="AH21" i="2"/>
  <c r="AG21" i="2"/>
  <c r="AF21" i="2"/>
  <c r="AN20" i="2"/>
  <c r="AL20" i="2"/>
  <c r="AK20" i="2"/>
  <c r="AJ20" i="2"/>
  <c r="AI20" i="2"/>
  <c r="AH20" i="2"/>
  <c r="AG20" i="2"/>
  <c r="AF20" i="2"/>
  <c r="AL19" i="2"/>
  <c r="AK19" i="2"/>
  <c r="AJ19" i="2"/>
  <c r="AI19" i="2"/>
  <c r="AH19" i="2"/>
  <c r="AG19" i="2"/>
  <c r="AF19" i="2"/>
  <c r="AL18" i="2"/>
  <c r="AK18" i="2"/>
  <c r="AJ18" i="2"/>
  <c r="AI18" i="2"/>
  <c r="AH18" i="2"/>
  <c r="AG18" i="2"/>
  <c r="AF18" i="2"/>
  <c r="AL17" i="2"/>
  <c r="AK17" i="2"/>
  <c r="AJ17" i="2"/>
  <c r="AI17" i="2"/>
  <c r="AH17" i="2"/>
  <c r="AG17" i="2"/>
  <c r="AF17" i="2"/>
  <c r="AN16" i="2"/>
  <c r="AL16" i="2"/>
  <c r="AK16" i="2"/>
  <c r="AJ16" i="2"/>
  <c r="AI16" i="2"/>
  <c r="AH16" i="2"/>
  <c r="AG16" i="2"/>
  <c r="AF16" i="2"/>
  <c r="AL15" i="2"/>
  <c r="AK15" i="2"/>
  <c r="AJ15" i="2"/>
  <c r="AI15" i="2"/>
  <c r="AH15" i="2"/>
  <c r="AG15" i="2"/>
  <c r="AF15" i="2"/>
  <c r="AL14" i="2"/>
  <c r="AK14" i="2"/>
  <c r="AJ14" i="2"/>
  <c r="AI14" i="2"/>
  <c r="AH14" i="2"/>
  <c r="AG14" i="2"/>
  <c r="AF14" i="2"/>
  <c r="AL13" i="2"/>
  <c r="AK13" i="2"/>
  <c r="AJ13" i="2"/>
  <c r="AI13" i="2"/>
  <c r="AH13" i="2"/>
  <c r="AG13" i="2"/>
  <c r="AF13" i="2"/>
  <c r="AN12" i="2"/>
  <c r="AL12" i="2"/>
  <c r="AK12" i="2"/>
  <c r="AJ12" i="2"/>
  <c r="AI12" i="2"/>
  <c r="AH12" i="2"/>
  <c r="AG12" i="2"/>
  <c r="AF12" i="2"/>
  <c r="AL11" i="2"/>
  <c r="AK11" i="2"/>
  <c r="AJ11" i="2"/>
  <c r="AI11" i="2"/>
  <c r="AH11" i="2"/>
  <c r="AG11" i="2"/>
  <c r="AF11" i="2"/>
  <c r="AL10" i="2"/>
  <c r="AL6" i="2" s="1"/>
  <c r="AK10" i="2"/>
  <c r="AJ10" i="2"/>
  <c r="AI10" i="2"/>
  <c r="AH10" i="2"/>
  <c r="AG10" i="2"/>
  <c r="AF10" i="2"/>
  <c r="AJ9" i="2"/>
  <c r="AI9" i="2"/>
  <c r="AH9" i="2"/>
  <c r="AG9" i="2"/>
  <c r="AJ8" i="2"/>
  <c r="AI8" i="2"/>
  <c r="AH8" i="2"/>
  <c r="AG8" i="2"/>
  <c r="AJ7" i="2"/>
  <c r="AI7" i="2"/>
  <c r="AH7" i="2"/>
  <c r="AG7" i="2"/>
  <c r="AK6" i="2"/>
  <c r="AC6" i="2"/>
  <c r="AB6" i="2"/>
  <c r="AA6" i="2"/>
  <c r="Z6" i="2"/>
  <c r="Y6" i="2"/>
  <c r="X6" i="2"/>
  <c r="W6" i="2"/>
  <c r="V6" i="2"/>
  <c r="U6" i="2"/>
  <c r="T6" i="2"/>
  <c r="S6" i="2"/>
  <c r="R6" i="2"/>
  <c r="Q6" i="2"/>
  <c r="AN59" i="2" s="1"/>
  <c r="P6" i="2"/>
  <c r="O6" i="2"/>
  <c r="N6" i="2"/>
  <c r="AM56" i="2" s="1"/>
  <c r="AL5" i="2"/>
  <c r="AK5" i="2"/>
  <c r="AC5" i="2"/>
  <c r="AB5" i="2"/>
  <c r="AA5" i="2"/>
  <c r="Z5" i="2"/>
  <c r="Y5" i="2"/>
  <c r="X5" i="2"/>
  <c r="W5" i="2"/>
  <c r="V5" i="2"/>
  <c r="U5" i="2"/>
  <c r="T5" i="2"/>
  <c r="S5" i="2"/>
  <c r="R5" i="2"/>
  <c r="Q5" i="2"/>
  <c r="P5" i="2"/>
  <c r="O5" i="2"/>
  <c r="N5" i="2"/>
  <c r="L1" i="2"/>
  <c r="G1" i="2"/>
  <c r="E127" i="1"/>
  <c r="D127" i="1"/>
  <c r="E126" i="1"/>
  <c r="D126" i="1"/>
  <c r="E125" i="1"/>
  <c r="D125" i="1"/>
  <c r="E124" i="1"/>
  <c r="D124" i="1"/>
  <c r="E123" i="1"/>
  <c r="D123" i="1"/>
  <c r="E122" i="1"/>
  <c r="D122" i="1"/>
  <c r="E121" i="1"/>
  <c r="D121" i="1"/>
  <c r="E120" i="1"/>
  <c r="D120" i="1"/>
  <c r="E119" i="1"/>
  <c r="D119" i="1"/>
  <c r="E118" i="1"/>
  <c r="D118" i="1"/>
  <c r="E117" i="1"/>
  <c r="D117" i="1"/>
  <c r="E116" i="1"/>
  <c r="D116" i="1"/>
  <c r="E115" i="1"/>
  <c r="D115" i="1"/>
  <c r="E114" i="1"/>
  <c r="D114" i="1"/>
  <c r="E113" i="1"/>
  <c r="D113" i="1"/>
  <c r="F112" i="1"/>
  <c r="C112" i="1"/>
  <c r="D112" i="1" s="1"/>
  <c r="E111" i="1"/>
  <c r="D111" i="1"/>
  <c r="E110" i="1"/>
  <c r="D110" i="1"/>
  <c r="E109" i="1"/>
  <c r="D109" i="1"/>
  <c r="E108" i="1"/>
  <c r="D108" i="1"/>
  <c r="E107" i="1"/>
  <c r="D107" i="1"/>
  <c r="E106" i="1"/>
  <c r="D106" i="1"/>
  <c r="E105" i="1"/>
  <c r="D105" i="1"/>
  <c r="E104" i="1"/>
  <c r="D104" i="1"/>
  <c r="E103" i="1"/>
  <c r="D103" i="1"/>
  <c r="E102" i="1"/>
  <c r="D102" i="1"/>
  <c r="E101" i="1"/>
  <c r="D101" i="1"/>
  <c r="E100" i="1"/>
  <c r="D100" i="1"/>
  <c r="E99" i="1"/>
  <c r="D99" i="1"/>
  <c r="E98" i="1"/>
  <c r="D98" i="1"/>
  <c r="E97" i="1"/>
  <c r="D97" i="1"/>
  <c r="E96" i="1"/>
  <c r="D96" i="1"/>
  <c r="E95" i="1"/>
  <c r="D95" i="1"/>
  <c r="E94" i="1"/>
  <c r="D94" i="1"/>
  <c r="E93" i="1"/>
  <c r="D93" i="1"/>
  <c r="E92" i="1"/>
  <c r="D92" i="1"/>
  <c r="E91" i="1"/>
  <c r="D91" i="1"/>
  <c r="E90" i="1"/>
  <c r="D90" i="1"/>
  <c r="E89" i="1"/>
  <c r="D89" i="1"/>
  <c r="E88" i="1"/>
  <c r="D88" i="1"/>
  <c r="E87" i="1"/>
  <c r="D87" i="1"/>
  <c r="E86" i="1"/>
  <c r="D86" i="1"/>
  <c r="E85" i="1"/>
  <c r="D85" i="1"/>
  <c r="E84" i="1"/>
  <c r="D84" i="1"/>
  <c r="E83" i="1"/>
  <c r="D83" i="1"/>
  <c r="E82" i="1"/>
  <c r="D82" i="1"/>
  <c r="F81" i="1"/>
  <c r="C81" i="1"/>
  <c r="B78" i="1"/>
  <c r="B77" i="1"/>
  <c r="C76" i="1"/>
  <c r="D75" i="1"/>
  <c r="D74" i="1"/>
  <c r="D73" i="1"/>
  <c r="C73" i="1"/>
  <c r="B73" i="1"/>
  <c r="A73" i="1"/>
  <c r="C68" i="1"/>
  <c r="C65" i="1"/>
  <c r="D66" i="1" s="1"/>
  <c r="A65" i="1"/>
  <c r="B52" i="1"/>
  <c r="B51" i="1"/>
  <c r="B49" i="1"/>
  <c r="E112" i="1" l="1"/>
  <c r="D81" i="1"/>
  <c r="E81" i="1"/>
  <c r="D67" i="1"/>
  <c r="AM49" i="2"/>
  <c r="AM10" i="2"/>
  <c r="AN13" i="2"/>
  <c r="AM14" i="2"/>
  <c r="AN17" i="2"/>
  <c r="AM18" i="2"/>
  <c r="AN21" i="2"/>
  <c r="AM22" i="2"/>
  <c r="AN25" i="2"/>
  <c r="AM26" i="2"/>
  <c r="AN29" i="2"/>
  <c r="AM30" i="2"/>
  <c r="AN33" i="2"/>
  <c r="AM34" i="2"/>
  <c r="AN37" i="2"/>
  <c r="AM38" i="2"/>
  <c r="AN41" i="2"/>
  <c r="AM42" i="2"/>
  <c r="AN45" i="2"/>
  <c r="AM46" i="2"/>
  <c r="AN49" i="2"/>
  <c r="AM50" i="2"/>
  <c r="AN53" i="2"/>
  <c r="AM54" i="2"/>
  <c r="AN57" i="2"/>
  <c r="AM58" i="2"/>
  <c r="AM13" i="2"/>
  <c r="AM17" i="2"/>
  <c r="AM25" i="2"/>
  <c r="AM33" i="2"/>
  <c r="AM37" i="2"/>
  <c r="AM41" i="2"/>
  <c r="AM45" i="2"/>
  <c r="AN10" i="2"/>
  <c r="AM11" i="2"/>
  <c r="AN14" i="2"/>
  <c r="AM15" i="2"/>
  <c r="AN18" i="2"/>
  <c r="AM19" i="2"/>
  <c r="AN22" i="2"/>
  <c r="AM23" i="2"/>
  <c r="AN26" i="2"/>
  <c r="AM27" i="2"/>
  <c r="AN30" i="2"/>
  <c r="AM31" i="2"/>
  <c r="AN34" i="2"/>
  <c r="AM35" i="2"/>
  <c r="AN38" i="2"/>
  <c r="AM39" i="2"/>
  <c r="AN42" i="2"/>
  <c r="AM43" i="2"/>
  <c r="AN46" i="2"/>
  <c r="AM47" i="2"/>
  <c r="AN50" i="2"/>
  <c r="AM51" i="2"/>
  <c r="AN54" i="2"/>
  <c r="AM55" i="2"/>
  <c r="AN58" i="2"/>
  <c r="AM59" i="2"/>
  <c r="AM21" i="2"/>
  <c r="AM29" i="2"/>
  <c r="AM53" i="2"/>
  <c r="AM57" i="2"/>
  <c r="AN11" i="2"/>
  <c r="AM12" i="2"/>
  <c r="AN15" i="2"/>
  <c r="AM16" i="2"/>
  <c r="AN19" i="2"/>
  <c r="AM20" i="2"/>
  <c r="AN23" i="2"/>
  <c r="AM24" i="2"/>
  <c r="AN27" i="2"/>
  <c r="AM28" i="2"/>
  <c r="AN31" i="2"/>
  <c r="AM32" i="2"/>
  <c r="AN35" i="2"/>
  <c r="AM36" i="2"/>
  <c r="AN39" i="2"/>
  <c r="AM40" i="2"/>
  <c r="AN43" i="2"/>
  <c r="AM44" i="2"/>
  <c r="AN47" i="2"/>
  <c r="AM48" i="2"/>
  <c r="AN51" i="2"/>
  <c r="AM52" i="2"/>
  <c r="AN55" i="2"/>
  <c r="D65" i="1"/>
  <c r="B55" i="1" l="1"/>
  <c r="B54" i="1"/>
</calcChain>
</file>

<file path=xl/sharedStrings.xml><?xml version="1.0" encoding="utf-8"?>
<sst xmlns="http://schemas.openxmlformats.org/spreadsheetml/2006/main" count="469" uniqueCount="254">
  <si>
    <t>Data finalizare saptamana raportare:</t>
  </si>
  <si>
    <t xml:space="preserve">Perioada de raportare: </t>
  </si>
  <si>
    <t>1. Date proiect (pentru proiectele fazate se vor mentiona informatiile aferente FAZEI II, daca nu e specificat: total proiect si faza II)</t>
  </si>
  <si>
    <t>Denumirea Beneficiarului:</t>
  </si>
  <si>
    <t xml:space="preserve">Denumirea Proiectului: </t>
  </si>
  <si>
    <t>Axa prioritara</t>
  </si>
  <si>
    <t>Obiectiv specific</t>
  </si>
  <si>
    <t>FAZAT/NEFAZAT:</t>
  </si>
  <si>
    <t>Beneficiar:</t>
  </si>
  <si>
    <t>Codul proiectului SMIS:</t>
  </si>
  <si>
    <t>Curs Inforeuro:</t>
  </si>
  <si>
    <t>Data semnării de către CE a deciziei de aprobare/Ordinului de finantare:</t>
  </si>
  <si>
    <t>Progres fizic total proiect</t>
  </si>
  <si>
    <t>Progres fizic Faza II</t>
  </si>
  <si>
    <t>Progres financiar proiect</t>
  </si>
  <si>
    <t>Progres financiar faza II</t>
  </si>
  <si>
    <t>Progres rambursari proiect NEFAZAT</t>
  </si>
  <si>
    <t>Progres rambursari proiect FAZAT</t>
  </si>
  <si>
    <t>Valoarea totală a proiectului</t>
  </si>
  <si>
    <t>Valoarea eligibila totala</t>
  </si>
  <si>
    <t>Valoarea eligibila POIM (Funding Gap)</t>
  </si>
  <si>
    <t>EU</t>
  </si>
  <si>
    <t>Procent</t>
  </si>
  <si>
    <t>Buget de stat</t>
  </si>
  <si>
    <t>Funding Gap:</t>
  </si>
  <si>
    <t>Buget local</t>
  </si>
  <si>
    <t>EU:</t>
  </si>
  <si>
    <t>Non Funding Gap</t>
  </si>
  <si>
    <t>BS:</t>
  </si>
  <si>
    <t xml:space="preserve">Valoarea neeligibila </t>
  </si>
  <si>
    <t>BL:</t>
  </si>
  <si>
    <t>TVA</t>
  </si>
  <si>
    <t>Non Funding Gap:</t>
  </si>
  <si>
    <t>LEI</t>
  </si>
  <si>
    <t xml:space="preserve">EURO </t>
  </si>
  <si>
    <t>Nr/Data (sau data estimata pentru previziuni - MAI JOS PREVIZIUNILE)</t>
  </si>
  <si>
    <t>Valoare CR/CP
EU+BS+BL</t>
  </si>
  <si>
    <t>din care rambursabil (EU+BS)</t>
  </si>
  <si>
    <t>din care EU</t>
  </si>
  <si>
    <t xml:space="preserve">Valoare rambursata de AM -EU+BS </t>
  </si>
  <si>
    <t>TOTAL CR/CP</t>
  </si>
  <si>
    <t>NA</t>
  </si>
  <si>
    <t>Total estimat CR/CP</t>
  </si>
  <si>
    <t>Estimare CR/CP IN CURS DE PREGATIRE la Beneficiar: 
(PENTRU URMATOARELE 60 DE ZILE calendaristice de la data prezentei raportari)</t>
  </si>
  <si>
    <t>- Pentru lucrări se consideră stadiul lucrărilor executate şi acceptate de dirigintele de şantier. 
- Pentru bunuri se consideră valoarea bunurilor livrate şi receptionate. 
- Pentru servicii, valoarea estimată/valoarea livrabilelor conform graficului din contract.</t>
  </si>
  <si>
    <t>Pentru Proiectele unde valoarea TVA este inclusa in valoarea Contractului de Finantare (TVA eligibil) se vor mentiona valorile inclusiv TVA</t>
  </si>
  <si>
    <t>Pentru FAZA II/proiecte nefazate se va mentiona doar suma aferenta EU+BS+BL</t>
  </si>
  <si>
    <t>Nr crt</t>
  </si>
  <si>
    <t xml:space="preserve">CONTRACT/ COMPONENTA
</t>
  </si>
  <si>
    <t>Stare contract fazare</t>
  </si>
  <si>
    <t>Tip contract</t>
  </si>
  <si>
    <t>Stare atribuire contract</t>
  </si>
  <si>
    <t>Tip procedura achizitie</t>
  </si>
  <si>
    <t>Numar anunt SEAP</t>
  </si>
  <si>
    <t>Data publicare procedura/anunt SEAP</t>
  </si>
  <si>
    <t>Numar contract</t>
  </si>
  <si>
    <t>Data semnare contract</t>
  </si>
  <si>
    <t>Denumire Contractor</t>
  </si>
  <si>
    <t>Data Ordin de Incepere</t>
  </si>
  <si>
    <t>Data finalizare contract (conform contract/ultimul AA)</t>
  </si>
  <si>
    <t>Valoare estimata publicata/
care va fi publicata (lei fara TVA)</t>
  </si>
  <si>
    <t>Valoare contractata/valoare totala pt avize, studii, cheltuieli UIP (lei fara TVA)</t>
  </si>
  <si>
    <t>Din care valoare neeligibila 
(lei fara TVA)</t>
  </si>
  <si>
    <t>Plăţi efectuate de Beneficiar  
către contractori (lei fara TVA)</t>
  </si>
  <si>
    <t xml:space="preserve">Valoare ceruta la rambursare de Beneficiar </t>
  </si>
  <si>
    <t>Valoare rambursata de AM (EU+BS)</t>
  </si>
  <si>
    <t>Stadiu fizic (%)</t>
  </si>
  <si>
    <t>Timp scurs din perioada de executie a contractului (%)</t>
  </si>
  <si>
    <t>Stadiu financiar (%)</t>
  </si>
  <si>
    <t>Stadiu rambursari (%)</t>
  </si>
  <si>
    <t>Economii achizitii publice POIM</t>
  </si>
  <si>
    <t>Economii achizitii publice Proiect</t>
  </si>
  <si>
    <t>PONDERE progres fizic - total proiect (%)</t>
  </si>
  <si>
    <t>PONDERE progres fizic - faza II (%)</t>
  </si>
  <si>
    <t>- inclusiv contractele neeligibile
- inclusiv contractele finalizate sau aferente fazei 1 pentru proiectele fazate 
- pt loturi se foloseste linie separata/LOT - valoarea estimata se trece ODATA, daca este aferenta loturilor insumate</t>
  </si>
  <si>
    <t>Total contract</t>
  </si>
  <si>
    <t>Faza I</t>
  </si>
  <si>
    <t>Faza II</t>
  </si>
  <si>
    <t>TOTAL PROIECT - EURO</t>
  </si>
  <si>
    <t>TOTAL PROIECT - LEI</t>
  </si>
  <si>
    <t>Avize/acorduri/autorizatii si cote legale</t>
  </si>
  <si>
    <t>Alte cheltuieli eligibile (studii, documentatii atribuire si organizare achizitii)</t>
  </si>
  <si>
    <t>Cheltuieli cu salariile UIP</t>
  </si>
  <si>
    <t xml:space="preserve">Cereri de rambursare/plata DEPUSE LA ZI la DGOIT (nr/data):    </t>
  </si>
  <si>
    <t>Date contact UIP -  Șef UIP, Manageri de contracte de lucrari (nume, telefon mobil, telefon fix mail):</t>
  </si>
  <si>
    <t>UM</t>
  </si>
  <si>
    <t>Lungime (km)</t>
  </si>
  <si>
    <t>Proiectant</t>
  </si>
  <si>
    <t>Antreprenor</t>
  </si>
  <si>
    <t>Inginer</t>
  </si>
  <si>
    <t>- proiectare</t>
  </si>
  <si>
    <t>- executie</t>
  </si>
  <si>
    <t>Durata contract</t>
  </si>
  <si>
    <t>Data ordin incepere</t>
  </si>
  <si>
    <t>Acord de mediu</t>
  </si>
  <si>
    <t>Stadiu expropieri</t>
  </si>
  <si>
    <t>Rest de decontat</t>
  </si>
  <si>
    <t>Revendicari antreprenor acceptate</t>
  </si>
  <si>
    <t>- termen</t>
  </si>
  <si>
    <t>- financiare</t>
  </si>
  <si>
    <t>Revedincari antreprenor in analiza</t>
  </si>
  <si>
    <t>Revendicari CNAIR acceptate</t>
  </si>
  <si>
    <t>- nerespectare termen</t>
  </si>
  <si>
    <t>Revendicari CNAIR in analiza</t>
  </si>
  <si>
    <t>Contract de Finanţare:</t>
  </si>
  <si>
    <t>Actului Aditional nr1</t>
  </si>
  <si>
    <t>Actului Aditional nr2</t>
  </si>
  <si>
    <t>nr/data(zi.luna.an)</t>
  </si>
  <si>
    <t>Valoare eligibila</t>
  </si>
  <si>
    <t>Data finalizarii proiectului</t>
  </si>
  <si>
    <t xml:space="preserve">Valoare totala </t>
  </si>
  <si>
    <t>TOTAL NR CONTRACTE</t>
  </si>
  <si>
    <t xml:space="preserve"> Numar contracte semnate</t>
  </si>
  <si>
    <t xml:space="preserve"> Numar contracte in licitatie</t>
  </si>
  <si>
    <t xml:space="preserve"> Numar contracte nelansate</t>
  </si>
  <si>
    <t>TOTAL</t>
  </si>
  <si>
    <t>Achizitii Directe</t>
  </si>
  <si>
    <t>L icitatii Deschise</t>
  </si>
  <si>
    <t>Cereri de Oferta</t>
  </si>
  <si>
    <t xml:space="preserve"> Numar Contracte PROIECT/FAZA II - doar contracte incluse in Faza II (conform AF): </t>
  </si>
  <si>
    <t xml:space="preserve">Valoare eligibila Contracte PROIECT/FAZA II - doar contracte incluse in Faza II (conform AF): </t>
  </si>
  <si>
    <t>Valoare eligibila contracte semnate</t>
  </si>
  <si>
    <t>Valoare eligibila contracte in licitatie</t>
  </si>
  <si>
    <t>VALOARE ELIGIBILA CONTRACTE</t>
  </si>
  <si>
    <t xml:space="preserve"> Numar contracte reziliate</t>
  </si>
  <si>
    <t xml:space="preserve"> Valoare eligibila contracte nelansate</t>
  </si>
  <si>
    <t>Valoare eligibila contracte reziliate</t>
  </si>
  <si>
    <t xml:space="preserve"> Numar contracte neeligibile</t>
  </si>
  <si>
    <t xml:space="preserve"> Valoare (fara TVA)  contracte neeligibile</t>
  </si>
  <si>
    <t>Contracte de achizitie/Acte aditionale semnate in luna de referinta</t>
  </si>
  <si>
    <t>Data finalizare perioada de raportare:</t>
  </si>
  <si>
    <t>nr/data</t>
  </si>
  <si>
    <t>Contractor</t>
  </si>
  <si>
    <t>Data tranmiterii la DGOIT pentru verificarea procedurii de achizitie publica</t>
  </si>
  <si>
    <t>Denumire Contracte de achizitie/Acte aditionale semnate in luna de referinta</t>
  </si>
  <si>
    <t>Valoare aprobată total proiect, din care:</t>
  </si>
  <si>
    <t>Țință</t>
  </si>
  <si>
    <t xml:space="preserve">Indicator de realizare </t>
  </si>
  <si>
    <t>Cod SMIS indicator</t>
  </si>
  <si>
    <t>Denumire Indicator</t>
  </si>
  <si>
    <t xml:space="preserve"> </t>
  </si>
  <si>
    <t>Realizat*</t>
  </si>
  <si>
    <t>* se pecifica procesul verbal de receptie la terminarea lucrarilor nr/data si valoarea de indicator receptionata</t>
  </si>
  <si>
    <t>…</t>
  </si>
  <si>
    <t>Nr/data contract</t>
  </si>
  <si>
    <t xml:space="preserve">Denumire contract: </t>
  </si>
  <si>
    <t>Data de finalizare proiectare conform contract</t>
  </si>
  <si>
    <t>Data de finalizare lucrari conform contract</t>
  </si>
  <si>
    <t>Data de finalizare lucrari conform revendicare aprobata</t>
  </si>
  <si>
    <t xml:space="preserve">Data estimata de finalizare lucrari </t>
  </si>
  <si>
    <t>Data de finalizare lucrari conform ultimului act aditional (AA nr/data)</t>
  </si>
  <si>
    <t xml:space="preserve">
AC nr/data - detalii succinte</t>
  </si>
  <si>
    <t>Autorizatii de construire obtinute(pe sectiuni, daca e  cazul)</t>
  </si>
  <si>
    <t>Autorizatii de construire in curs de obtinere/de obtinut</t>
  </si>
  <si>
    <t>Progres fizic (%) (declarat de supervizor)</t>
  </si>
  <si>
    <t>Progres financiar (%) (declarat de supervizor)</t>
  </si>
  <si>
    <t>Plati efectuate in anul curent</t>
  </si>
  <si>
    <t>Plati efectuate pana la data finala a perioadei de referinta</t>
  </si>
  <si>
    <t>Tinta bugetara pe anul curent</t>
  </si>
  <si>
    <t>valoare fara TVA</t>
  </si>
  <si>
    <t>CIP aprobat nr/data:</t>
  </si>
  <si>
    <t>1.Probleme aministrative/contractuale</t>
  </si>
  <si>
    <t>2.Probleme tehnice</t>
  </si>
  <si>
    <t xml:space="preserve">Problema 1.1 </t>
  </si>
  <si>
    <t>Problema 1.2</t>
  </si>
  <si>
    <t xml:space="preserve">Problema 2.1 </t>
  </si>
  <si>
    <t>Problema 2.2</t>
  </si>
  <si>
    <t>Masuri de tratare a problemelor identificate/implementate de Beneficiar si termene de implementare</t>
  </si>
  <si>
    <t xml:space="preserve">Denumire contract/lot: </t>
  </si>
  <si>
    <t xml:space="preserve">In cazul in care contractul de lucrari nu este semnat , se completeaza calendarul actualizat al licitatiei </t>
  </si>
  <si>
    <t>Probleme intampinate in pregatirea si derularea procedurii de licitatie</t>
  </si>
  <si>
    <t>Masuri de tratare a problemelor  si termene de implementare</t>
  </si>
  <si>
    <t>Data finalizare Documentatie de atribuire</t>
  </si>
  <si>
    <t>Obiectiv succint</t>
  </si>
  <si>
    <t>Prestator</t>
  </si>
  <si>
    <t>Valoare contract (lei, fara T.V.A), 
din care:</t>
  </si>
  <si>
    <t>Data de finalizare conform contract</t>
  </si>
  <si>
    <t>Data de finalizare conform ultimului act aditional (AA nr/data)</t>
  </si>
  <si>
    <t>Data estimata de finalizare contract</t>
  </si>
  <si>
    <t>Rezultate imediate (sub-obiective)</t>
  </si>
  <si>
    <t>Activitati planificate</t>
  </si>
  <si>
    <t>Activitati realizate</t>
  </si>
  <si>
    <t>Activitatea 1</t>
  </si>
  <si>
    <t>Activitatea 2</t>
  </si>
  <si>
    <t>….</t>
  </si>
  <si>
    <t>Data estimata de finalizare conform contract</t>
  </si>
  <si>
    <t xml:space="preserve">Data efectiva de finalizare </t>
  </si>
  <si>
    <t xml:space="preserve">Progres fizic (%) </t>
  </si>
  <si>
    <t xml:space="preserve">Progres financiar (%) </t>
  </si>
  <si>
    <t xml:space="preserve">In cazul in care contractul de AT nu este semnat , se completeaza calendarul actualizat al licitatiei </t>
  </si>
  <si>
    <t>Livrabile conform contract</t>
  </si>
  <si>
    <t>……</t>
  </si>
  <si>
    <t xml:space="preserve">Data aprobarii de catre Beneficiar </t>
  </si>
  <si>
    <t>Nr.crt.</t>
  </si>
  <si>
    <t>Se bifează când este realizată</t>
  </si>
  <si>
    <t>Observații</t>
  </si>
  <si>
    <t>Activități obligatorii</t>
  </si>
  <si>
    <t>x</t>
  </si>
  <si>
    <t>Comunicat de presă (la sfârșitul proiectului)</t>
  </si>
  <si>
    <t>Activități opționale</t>
  </si>
  <si>
    <t>(se insereaza linkul web)</t>
  </si>
  <si>
    <t>Conformitatea cu MIV</t>
  </si>
  <si>
    <t>Alte comunicate de presă-dupa caz</t>
  </si>
  <si>
    <t>Panouri pentru afișare temporară (Nr total de  bucăți) cu defalcarea pe loturi, dupa caz</t>
  </si>
  <si>
    <t>Nr de bucati pe lotul 1:</t>
  </si>
  <si>
    <t>Nr de bucati pe lotul 2:</t>
  </si>
  <si>
    <t>…..</t>
  </si>
  <si>
    <t>Panouri pentru afișare temporară instalate  (Nr total de  bucăți) cu defalcarea pe loturi, dupa caz</t>
  </si>
  <si>
    <t>Nr de bucati instalate pe lotul 1:
cu precizarea pozitiilor kilometrice:
-
-</t>
  </si>
  <si>
    <t>Nr de bucati instalate pe lotul 2:
cu precizarea pozitiilor kilometrice:
-
-</t>
  </si>
  <si>
    <t>Plăci pentru amplasarea permanentă (Nr total de  bucăți) cu defalcarea pe loturi, dupa caz</t>
  </si>
  <si>
    <t>Plăci pentru amplasarea permanentă  instalate  (Nr total de  bucăți) cu defalcarea pe loturi, dupa caz</t>
  </si>
  <si>
    <t xml:space="preserve"> Se precizeaza lista de MF pe care s-au aplicat autocolante si/sau placute</t>
  </si>
  <si>
    <t>Autocolante și plăcuțe (pentru mijloace fixe achiziționate) -se precizeaza lista de MF pentru care sunt necesare autocolante si/sau placute cu defalcarea pe loturi, daca este cazul</t>
  </si>
  <si>
    <t>Clipuri video / audio / fotografii, cu defalcarea pe loturi, daca este cazul</t>
  </si>
  <si>
    <t>Broșuri - nr buc</t>
  </si>
  <si>
    <t>Elaborarea și publicarea unor articole de presă - nr articole, cu defalcarea pe loturi, daca este cazul</t>
  </si>
  <si>
    <t>Mape - nr buc</t>
  </si>
  <si>
    <t>Pixuri - nr  buc</t>
  </si>
  <si>
    <t>Roll up - nr buc</t>
  </si>
  <si>
    <t>Contractul nr/data in baza caruia se implementeaza masura de publicitate/nume contractor</t>
  </si>
  <si>
    <t/>
  </si>
  <si>
    <t>- perioada de notificare a defectelor</t>
  </si>
  <si>
    <t>Valoare contract  inclusiv AA1(lei, fara T.V.A), 
din care:</t>
  </si>
  <si>
    <t>SIL la Antreprenor nr/luna de referinta</t>
  </si>
  <si>
    <t>CIP in analiza la Inginer nr: /perioada de referinta</t>
  </si>
  <si>
    <t>CIP in analiza la Beneficiar nr:  /perioada de referinta</t>
  </si>
  <si>
    <t>Acte aditionale:</t>
  </si>
  <si>
    <t>Act ad nr. 1/data</t>
  </si>
  <si>
    <t>OV/OM1</t>
  </si>
  <si>
    <t>Revizii de lista de cantitati/Grafic de plati</t>
  </si>
  <si>
    <t>alte proceduri</t>
  </si>
  <si>
    <t>revizia 1</t>
  </si>
  <si>
    <t>descriere succinta/ valoare/extindere durata/inlocuire experti cheie</t>
  </si>
  <si>
    <t>descriere succinta/ valoare/extindere durata/inlocuire experti cheie/mentionare referitoare la cresterea valorii acceptate a contractului</t>
  </si>
  <si>
    <t>Data de lansare a procedurii de achizitie</t>
  </si>
  <si>
    <t>Data de finalizare a procedurii de achizitie</t>
  </si>
  <si>
    <t>Data estimata de semnare a ctr.</t>
  </si>
  <si>
    <t>..</t>
  </si>
  <si>
    <t>Valoare contract (lei, fara T.V.A):</t>
  </si>
  <si>
    <t>Valoare contract inclusiv AA1 (lei, fara T.V.A):</t>
  </si>
  <si>
    <t>Ordine de variatie/Ordine de modificare:</t>
  </si>
  <si>
    <t>Ordine administrative:</t>
  </si>
  <si>
    <t>OA 1</t>
  </si>
  <si>
    <t xml:space="preserve">Activități prevăzute în planul de Informare și Publicitate conform Contract de Finanțare nr. </t>
  </si>
  <si>
    <t>Organizarea ceremoniei oficiale de recepție la terminarea lucrărilor,cu defalcarea pe loturi, daca este cazul</t>
  </si>
  <si>
    <t>valoarea eligibila din ctr. de finantare a masurii de publicitate (lei fara TVA)</t>
  </si>
  <si>
    <t>Realizarea de materiale informative tipărite cu defalcarea pe loturi, daca este cazul</t>
  </si>
  <si>
    <t>PVRTL nr/data:</t>
  </si>
  <si>
    <t>Data de deschidere trafic (dupa caz):</t>
  </si>
  <si>
    <t>FISA de contract de lucrari</t>
  </si>
  <si>
    <t>FISA de contract de servicii de elaborare SF/PT</t>
  </si>
  <si>
    <t>Comunicat de presă (imediat dupa obtinerea finantarii nerambursabile)</t>
  </si>
  <si>
    <t xml:space="preserve">Anexa 1 la instructiunea DGOIT nr.   6 / 23.12.2020 -FIŞA DE MONITORIZARE A PROIECTULUI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</si>
</sst>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dddd\ dd\ mmmm\ yyyy"/>
    <numFmt numFmtId="165" formatCode="#,##0.0000\ &quot;lei&quot;"/>
    <numFmt numFmtId="166" formatCode="0.0000%"/>
    <numFmt numFmtId="167" formatCode="#,##0.00\ &quot;lei&quot;"/>
    <numFmt numFmtId="168" formatCode="#,##0.00\ [$EUR]"/>
    <numFmt numFmtId="169" formatCode="_-* #,##0\ _l_e_i_-;\-* #,##0\ _l_e_i_-;_-* &quot;-&quot;??\ _l_e_i_-;_-@_-"/>
    <numFmt numFmtId="170" formatCode="#,##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0"/>
      <color theme="1"/>
      <name val="Trebuchet MS"/>
      <family val="2"/>
    </font>
    <font>
      <b/>
      <sz val="10"/>
      <color rgb="FF000000"/>
      <name val="Trebuchet MS"/>
      <family val="2"/>
    </font>
    <font>
      <sz val="10"/>
      <color theme="1"/>
      <name val="Trebuchet MS"/>
      <family val="2"/>
    </font>
    <font>
      <sz val="10"/>
      <color rgb="FF000000"/>
      <name val="Trebuchet MS"/>
      <family val="2"/>
    </font>
    <font>
      <u/>
      <sz val="11"/>
      <color theme="10"/>
      <name val="Calibri"/>
      <family val="2"/>
      <scheme val="minor"/>
    </font>
    <font>
      <i/>
      <sz val="10"/>
      <color rgb="FF000000"/>
      <name val="Trebuchet MS"/>
      <family val="2"/>
    </font>
    <font>
      <b/>
      <sz val="12"/>
      <color rgb="FFFF000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B5F3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2" borderId="0" applyNumberFormat="0" applyBorder="0" applyAlignment="0" applyProtection="0"/>
    <xf numFmtId="0" fontId="14" fillId="0" borderId="0" applyNumberFormat="0" applyFill="0" applyBorder="0" applyAlignment="0" applyProtection="0"/>
  </cellStyleXfs>
  <cellXfs count="25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left" vertical="center" wrapText="1"/>
    </xf>
    <xf numFmtId="0" fontId="5" fillId="3" borderId="10" xfId="2" applyFont="1" applyFill="1" applyBorder="1" applyAlignment="1">
      <alignment horizontal="center" vertical="center" wrapText="1"/>
    </xf>
    <xf numFmtId="0" fontId="3" fillId="0" borderId="10" xfId="0" applyFont="1" applyBorder="1" applyAlignment="1">
      <alignment wrapText="1"/>
    </xf>
    <xf numFmtId="0" fontId="3" fillId="0" borderId="10" xfId="0" applyFont="1" applyBorder="1" applyAlignment="1">
      <alignment horizontal="left" wrapText="1"/>
    </xf>
    <xf numFmtId="0" fontId="3" fillId="3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8" borderId="10" xfId="0" applyFont="1" applyFill="1" applyBorder="1" applyAlignment="1">
      <alignment horizontal="left" vertical="center" wrapText="1"/>
    </xf>
    <xf numFmtId="166" fontId="3" fillId="3" borderId="10" xfId="1" applyNumberFormat="1" applyFont="1" applyFill="1" applyBorder="1" applyAlignment="1" applyProtection="1">
      <alignment horizontal="left" wrapText="1"/>
      <protection locked="0"/>
    </xf>
    <xf numFmtId="0" fontId="3" fillId="9" borderId="10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 wrapText="1"/>
    </xf>
    <xf numFmtId="0" fontId="3" fillId="0" borderId="10" xfId="0" applyFont="1" applyFill="1" applyBorder="1" applyAlignment="1">
      <alignment horizontal="left" wrapText="1"/>
    </xf>
    <xf numFmtId="0" fontId="3" fillId="0" borderId="10" xfId="0" applyFont="1" applyFill="1" applyBorder="1" applyAlignment="1">
      <alignment horizontal="center" vertical="center" wrapText="1"/>
    </xf>
    <xf numFmtId="167" fontId="3" fillId="3" borderId="10" xfId="1" applyNumberFormat="1" applyFont="1" applyFill="1" applyBorder="1" applyAlignment="1">
      <alignment horizontal="left" vertical="center" wrapText="1"/>
    </xf>
    <xf numFmtId="167" fontId="3" fillId="8" borderId="10" xfId="1" applyNumberFormat="1" applyFont="1" applyFill="1" applyBorder="1" applyAlignment="1">
      <alignment horizontal="left" vertical="center" wrapText="1"/>
    </xf>
    <xf numFmtId="167" fontId="3" fillId="9" borderId="10" xfId="1" applyNumberFormat="1" applyFont="1" applyFill="1" applyBorder="1" applyAlignment="1">
      <alignment horizontal="left" vertical="center" wrapText="1"/>
    </xf>
    <xf numFmtId="168" fontId="3" fillId="3" borderId="10" xfId="1" applyNumberFormat="1" applyFont="1" applyFill="1" applyBorder="1" applyAlignment="1">
      <alignment horizontal="left" vertical="center" wrapText="1"/>
    </xf>
    <xf numFmtId="168" fontId="3" fillId="8" borderId="10" xfId="1" applyNumberFormat="1" applyFont="1" applyFill="1" applyBorder="1" applyAlignment="1">
      <alignment horizontal="left" vertical="center" wrapText="1"/>
    </xf>
    <xf numFmtId="168" fontId="3" fillId="9" borderId="10" xfId="1" applyNumberFormat="1" applyFont="1" applyFill="1" applyBorder="1" applyAlignment="1">
      <alignment horizontal="left" vertical="center" wrapText="1"/>
    </xf>
    <xf numFmtId="4" fontId="3" fillId="0" borderId="10" xfId="0" applyNumberFormat="1" applyFont="1" applyFill="1" applyBorder="1" applyAlignment="1">
      <alignment horizontal="left" wrapText="1"/>
    </xf>
    <xf numFmtId="0" fontId="3" fillId="0" borderId="11" xfId="0" applyFont="1" applyBorder="1" applyAlignment="1">
      <alignment horizontal="center" vertical="center" wrapText="1"/>
    </xf>
    <xf numFmtId="167" fontId="3" fillId="0" borderId="10" xfId="1" applyNumberFormat="1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4" borderId="10" xfId="1" applyNumberFormat="1" applyFont="1" applyFill="1" applyBorder="1" applyAlignment="1" applyProtection="1">
      <alignment wrapText="1"/>
      <protection locked="0"/>
    </xf>
    <xf numFmtId="167" fontId="0" fillId="4" borderId="10" xfId="1" applyNumberFormat="1" applyFont="1" applyFill="1" applyBorder="1" applyAlignment="1" applyProtection="1">
      <alignment wrapText="1"/>
      <protection locked="0"/>
    </xf>
    <xf numFmtId="167" fontId="0" fillId="0" borderId="10" xfId="1" applyNumberFormat="1" applyFont="1" applyFill="1" applyBorder="1" applyAlignment="1">
      <alignment wrapText="1"/>
    </xf>
    <xf numFmtId="0" fontId="5" fillId="13" borderId="11" xfId="0" applyFont="1" applyFill="1" applyBorder="1" applyAlignment="1">
      <alignment horizontal="center" vertical="center" wrapText="1"/>
    </xf>
    <xf numFmtId="167" fontId="0" fillId="0" borderId="10" xfId="1" applyNumberFormat="1" applyFont="1" applyFill="1" applyBorder="1" applyAlignment="1">
      <alignment horizontal="center" vertical="center" wrapText="1"/>
    </xf>
    <xf numFmtId="0" fontId="5" fillId="3" borderId="8" xfId="2" applyFont="1" applyFill="1" applyBorder="1" applyAlignment="1">
      <alignment horizontal="center" vertical="center" wrapText="1"/>
    </xf>
    <xf numFmtId="169" fontId="3" fillId="4" borderId="10" xfId="1" applyNumberFormat="1" applyFont="1" applyFill="1" applyBorder="1" applyAlignment="1">
      <alignment horizontal="left" vertical="center" wrapText="1"/>
    </xf>
    <xf numFmtId="164" fontId="3" fillId="4" borderId="10" xfId="1" applyNumberFormat="1" applyFont="1" applyFill="1" applyBorder="1" applyAlignment="1">
      <alignment horizontal="left" vertical="center" wrapText="1"/>
    </xf>
    <xf numFmtId="169" fontId="0" fillId="0" borderId="0" xfId="1" applyNumberFormat="1" applyFont="1" applyAlignment="1">
      <alignment wrapText="1"/>
    </xf>
    <xf numFmtId="43" fontId="0" fillId="0" borderId="0" xfId="1" applyFont="1" applyAlignment="1">
      <alignment wrapText="1"/>
    </xf>
    <xf numFmtId="10" fontId="0" fillId="0" borderId="0" xfId="0" applyNumberFormat="1" applyAlignment="1">
      <alignment wrapText="1"/>
    </xf>
    <xf numFmtId="167" fontId="0" fillId="0" borderId="0" xfId="0" applyNumberFormat="1" applyAlignment="1">
      <alignment wrapText="1"/>
    </xf>
    <xf numFmtId="0" fontId="5" fillId="0" borderId="7" xfId="2" applyFont="1" applyFill="1" applyBorder="1" applyAlignment="1">
      <alignment vertical="center" wrapText="1"/>
    </xf>
    <xf numFmtId="0" fontId="5" fillId="0" borderId="8" xfId="2" applyFont="1" applyFill="1" applyBorder="1" applyAlignment="1">
      <alignment vertical="center" wrapText="1"/>
    </xf>
    <xf numFmtId="0" fontId="5" fillId="0" borderId="9" xfId="2" applyFont="1" applyFill="1" applyBorder="1" applyAlignment="1">
      <alignment vertical="center" wrapText="1"/>
    </xf>
    <xf numFmtId="10" fontId="6" fillId="0" borderId="5" xfId="0" applyNumberFormat="1" applyFont="1" applyBorder="1" applyAlignment="1">
      <alignment wrapText="1"/>
    </xf>
    <xf numFmtId="0" fontId="5" fillId="2" borderId="10" xfId="2" applyNumberFormat="1" applyFont="1" applyBorder="1" applyAlignment="1">
      <alignment vertical="center" wrapText="1"/>
    </xf>
    <xf numFmtId="0" fontId="5" fillId="2" borderId="9" xfId="2" applyNumberFormat="1" applyFont="1" applyBorder="1" applyAlignment="1">
      <alignment vertical="center" wrapText="1"/>
    </xf>
    <xf numFmtId="0" fontId="5" fillId="2" borderId="9" xfId="2" applyNumberFormat="1" applyFont="1" applyBorder="1" applyAlignment="1">
      <alignment horizontal="left" vertical="center" wrapText="1"/>
    </xf>
    <xf numFmtId="14" fontId="5" fillId="2" borderId="10" xfId="2" applyNumberFormat="1" applyFont="1" applyBorder="1" applyAlignment="1">
      <alignment vertical="center" wrapText="1"/>
    </xf>
    <xf numFmtId="43" fontId="5" fillId="2" borderId="10" xfId="1" applyFont="1" applyFill="1" applyBorder="1" applyAlignment="1">
      <alignment vertical="center" wrapText="1"/>
    </xf>
    <xf numFmtId="10" fontId="5" fillId="2" borderId="8" xfId="2" applyNumberFormat="1" applyFont="1" applyBorder="1" applyAlignment="1">
      <alignment horizontal="center" vertical="center" wrapText="1"/>
    </xf>
    <xf numFmtId="10" fontId="5" fillId="14" borderId="7" xfId="0" applyNumberFormat="1" applyFont="1" applyFill="1" applyBorder="1" applyAlignment="1">
      <alignment horizontal="center" vertical="center" wrapText="1"/>
    </xf>
    <xf numFmtId="10" fontId="5" fillId="14" borderId="1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2" fillId="4" borderId="9" xfId="0" quotePrefix="1" applyNumberFormat="1" applyFont="1" applyFill="1" applyBorder="1" applyAlignment="1">
      <alignment horizontal="left" vertical="top" wrapText="1"/>
    </xf>
    <xf numFmtId="0" fontId="0" fillId="4" borderId="10" xfId="0" quotePrefix="1" applyNumberFormat="1" applyFill="1" applyBorder="1" applyAlignment="1">
      <alignment horizontal="left" vertical="top" wrapText="1"/>
    </xf>
    <xf numFmtId="0" fontId="0" fillId="4" borderId="10" xfId="0" applyNumberFormat="1" applyFill="1" applyBorder="1" applyAlignment="1">
      <alignment horizontal="left" vertical="top" wrapText="1"/>
    </xf>
    <xf numFmtId="14" fontId="0" fillId="4" borderId="10" xfId="0" applyNumberFormat="1" applyFill="1" applyBorder="1" applyAlignment="1">
      <alignment horizontal="left" vertical="top" wrapText="1"/>
    </xf>
    <xf numFmtId="43" fontId="0" fillId="4" borderId="10" xfId="1" applyFont="1" applyFill="1" applyBorder="1" applyAlignment="1">
      <alignment horizontal="left" vertical="top" wrapText="1"/>
    </xf>
    <xf numFmtId="10" fontId="0" fillId="4" borderId="10" xfId="0" applyNumberFormat="1" applyFill="1" applyBorder="1" applyAlignment="1">
      <alignment horizontal="left" vertical="top" wrapText="1"/>
    </xf>
    <xf numFmtId="167" fontId="0" fillId="14" borderId="10" xfId="0" applyNumberFormat="1" applyFill="1" applyBorder="1" applyAlignment="1">
      <alignment horizontal="left" vertical="top" wrapText="1"/>
    </xf>
    <xf numFmtId="10" fontId="0" fillId="14" borderId="10" xfId="0" applyNumberForma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10" xfId="0" applyNumberFormat="1" applyFont="1" applyFill="1" applyBorder="1" applyAlignment="1">
      <alignment wrapText="1"/>
    </xf>
    <xf numFmtId="168" fontId="3" fillId="0" borderId="10" xfId="1" applyNumberFormat="1" applyFont="1" applyFill="1" applyBorder="1" applyAlignment="1">
      <alignment wrapText="1"/>
    </xf>
    <xf numFmtId="10" fontId="3" fillId="0" borderId="10" xfId="0" applyNumberFormat="1" applyFont="1" applyFill="1" applyBorder="1" applyAlignment="1">
      <alignment wrapText="1"/>
    </xf>
    <xf numFmtId="167" fontId="3" fillId="14" borderId="10" xfId="0" applyNumberFormat="1" applyFont="1" applyFill="1" applyBorder="1" applyAlignment="1">
      <alignment wrapText="1"/>
    </xf>
    <xf numFmtId="10" fontId="3" fillId="14" borderId="10" xfId="0" applyNumberFormat="1" applyFont="1" applyFill="1" applyBorder="1" applyAlignment="1">
      <alignment wrapText="1"/>
    </xf>
    <xf numFmtId="0" fontId="3" fillId="4" borderId="10" xfId="0" applyNumberFormat="1" applyFont="1" applyFill="1" applyBorder="1" applyAlignment="1">
      <alignment wrapText="1"/>
    </xf>
    <xf numFmtId="167" fontId="3" fillId="4" borderId="10" xfId="1" applyNumberFormat="1" applyFont="1" applyFill="1" applyBorder="1" applyAlignment="1">
      <alignment wrapText="1"/>
    </xf>
    <xf numFmtId="10" fontId="3" fillId="4" borderId="10" xfId="0" applyNumberFormat="1" applyFont="1" applyFill="1" applyBorder="1" applyAlignment="1">
      <alignment wrapText="1"/>
    </xf>
    <xf numFmtId="167" fontId="3" fillId="4" borderId="10" xfId="0" applyNumberFormat="1" applyFont="1" applyFill="1" applyBorder="1" applyAlignment="1">
      <alignment wrapText="1"/>
    </xf>
    <xf numFmtId="167" fontId="3" fillId="12" borderId="10" xfId="0" applyNumberFormat="1" applyFont="1" applyFill="1" applyBorder="1" applyAlignment="1">
      <alignment wrapText="1"/>
    </xf>
    <xf numFmtId="10" fontId="3" fillId="12" borderId="10" xfId="0" applyNumberFormat="1" applyFont="1" applyFill="1" applyBorder="1" applyAlignment="1">
      <alignment wrapText="1"/>
    </xf>
    <xf numFmtId="0" fontId="0" fillId="0" borderId="10" xfId="0" applyNumberFormat="1" applyBorder="1" applyAlignment="1">
      <alignment wrapText="1"/>
    </xf>
    <xf numFmtId="0" fontId="0" fillId="0" borderId="10" xfId="0" applyNumberFormat="1" applyBorder="1" applyAlignment="1" applyProtection="1">
      <alignment wrapText="1"/>
      <protection locked="0"/>
    </xf>
    <xf numFmtId="14" fontId="0" fillId="0" borderId="10" xfId="0" applyNumberFormat="1" applyBorder="1" applyAlignment="1">
      <alignment wrapText="1"/>
    </xf>
    <xf numFmtId="167" fontId="0" fillId="0" borderId="10" xfId="1" applyNumberFormat="1" applyFont="1" applyBorder="1" applyAlignment="1">
      <alignment wrapText="1"/>
    </xf>
    <xf numFmtId="167" fontId="0" fillId="0" borderId="10" xfId="1" applyNumberFormat="1" applyFont="1" applyBorder="1" applyAlignment="1" applyProtection="1">
      <alignment wrapText="1"/>
      <protection locked="0"/>
    </xf>
    <xf numFmtId="10" fontId="0" fillId="0" borderId="10" xfId="0" applyNumberFormat="1" applyBorder="1" applyAlignment="1">
      <alignment wrapText="1"/>
    </xf>
    <xf numFmtId="10" fontId="0" fillId="0" borderId="10" xfId="0" applyNumberFormat="1" applyFill="1" applyBorder="1" applyAlignment="1">
      <alignment wrapText="1"/>
    </xf>
    <xf numFmtId="10" fontId="0" fillId="4" borderId="10" xfId="0" applyNumberFormat="1" applyFill="1" applyBorder="1" applyAlignment="1">
      <alignment wrapText="1"/>
    </xf>
    <xf numFmtId="10" fontId="0" fillId="12" borderId="10" xfId="0" applyNumberFormat="1" applyFill="1" applyBorder="1" applyAlignment="1">
      <alignment wrapText="1"/>
    </xf>
    <xf numFmtId="14" fontId="0" fillId="0" borderId="10" xfId="0" applyNumberFormat="1" applyBorder="1" applyAlignment="1" applyProtection="1">
      <alignment wrapText="1"/>
      <protection locked="0"/>
    </xf>
    <xf numFmtId="10" fontId="0" fillId="0" borderId="10" xfId="0" applyNumberFormat="1" applyBorder="1" applyAlignment="1" applyProtection="1">
      <alignment wrapText="1"/>
      <protection locked="0"/>
    </xf>
    <xf numFmtId="10" fontId="0" fillId="0" borderId="10" xfId="0" applyNumberFormat="1" applyFill="1" applyBorder="1" applyAlignment="1" applyProtection="1">
      <alignment wrapText="1"/>
      <protection locked="0"/>
    </xf>
    <xf numFmtId="167" fontId="0" fillId="4" borderId="10" xfId="0" applyNumberFormat="1" applyFill="1" applyBorder="1" applyAlignment="1">
      <alignment wrapText="1"/>
    </xf>
    <xf numFmtId="167" fontId="0" fillId="12" borderId="10" xfId="0" applyNumberFormat="1" applyFill="1" applyBorder="1" applyAlignment="1">
      <alignment wrapText="1"/>
    </xf>
    <xf numFmtId="0" fontId="0" fillId="0" borderId="0" xfId="0" applyNumberFormat="1" applyAlignment="1">
      <alignment wrapText="1"/>
    </xf>
    <xf numFmtId="14" fontId="0" fillId="0" borderId="0" xfId="0" applyNumberFormat="1" applyAlignment="1">
      <alignment wrapText="1"/>
    </xf>
    <xf numFmtId="0" fontId="6" fillId="0" borderId="10" xfId="0" applyFont="1" applyBorder="1" applyAlignment="1">
      <alignment horizontal="left"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170" fontId="8" fillId="0" borderId="10" xfId="0" applyNumberFormat="1" applyFont="1" applyFill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/>
    </xf>
    <xf numFmtId="0" fontId="8" fillId="0" borderId="10" xfId="0" applyFont="1" applyFill="1" applyBorder="1" applyAlignment="1">
      <alignment horizontal="left" vertical="center" wrapText="1"/>
    </xf>
    <xf numFmtId="4" fontId="8" fillId="0" borderId="10" xfId="0" applyNumberFormat="1" applyFont="1" applyFill="1" applyBorder="1" applyAlignment="1">
      <alignment horizontal="left" vertical="center" wrapText="1"/>
    </xf>
    <xf numFmtId="4" fontId="8" fillId="0" borderId="10" xfId="0" applyNumberFormat="1" applyFont="1" applyBorder="1" applyAlignment="1">
      <alignment horizontal="left" vertical="center" wrapText="1"/>
    </xf>
    <xf numFmtId="4" fontId="8" fillId="0" borderId="10" xfId="0" quotePrefix="1" applyNumberFormat="1" applyFont="1" applyFill="1" applyBorder="1" applyAlignment="1">
      <alignment horizontal="left" vertical="center" wrapText="1" indent="2"/>
    </xf>
    <xf numFmtId="4" fontId="9" fillId="0" borderId="10" xfId="0" applyNumberFormat="1" applyFont="1" applyBorder="1" applyAlignment="1">
      <alignment horizontal="left" vertical="center" wrapText="1"/>
    </xf>
    <xf numFmtId="0" fontId="8" fillId="0" borderId="10" xfId="0" applyFont="1" applyBorder="1"/>
    <xf numFmtId="0" fontId="8" fillId="0" borderId="10" xfId="0" quotePrefix="1" applyFont="1" applyBorder="1" applyAlignment="1">
      <alignment horizontal="left" indent="2"/>
    </xf>
    <xf numFmtId="0" fontId="8" fillId="0" borderId="10" xfId="0" applyFont="1" applyBorder="1" applyAlignment="1">
      <alignment vertical="top" wrapText="1"/>
    </xf>
    <xf numFmtId="0" fontId="0" fillId="0" borderId="0" xfId="0" applyAlignment="1">
      <alignment vertical="top"/>
    </xf>
    <xf numFmtId="0" fontId="3" fillId="0" borderId="5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11" xfId="0" applyFont="1" applyBorder="1" applyAlignment="1">
      <alignment horizontal="left" wrapText="1"/>
    </xf>
    <xf numFmtId="0" fontId="3" fillId="0" borderId="10" xfId="0" applyFont="1" applyBorder="1" applyAlignment="1">
      <alignment vertical="top"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10" xfId="0" applyFont="1" applyFill="1" applyBorder="1" applyAlignment="1">
      <alignment wrapText="1"/>
    </xf>
    <xf numFmtId="1" fontId="3" fillId="0" borderId="6" xfId="0" applyNumberFormat="1" applyFont="1" applyFill="1" applyBorder="1" applyAlignment="1" applyProtection="1">
      <alignment horizontal="left" vertical="center" wrapText="1"/>
      <protection locked="0"/>
    </xf>
    <xf numFmtId="0" fontId="10" fillId="15" borderId="21" xfId="0" applyFont="1" applyFill="1" applyBorder="1" applyAlignment="1">
      <alignment horizontal="center" vertical="center" wrapText="1"/>
    </xf>
    <xf numFmtId="0" fontId="10" fillId="15" borderId="20" xfId="0" applyFont="1" applyFill="1" applyBorder="1" applyAlignment="1">
      <alignment horizontal="center" vertical="center" wrapText="1"/>
    </xf>
    <xf numFmtId="0" fontId="11" fillId="15" borderId="20" xfId="0" applyFont="1" applyFill="1" applyBorder="1" applyAlignment="1">
      <alignment horizontal="center" vertical="center"/>
    </xf>
    <xf numFmtId="0" fontId="11" fillId="15" borderId="20" xfId="0" applyFont="1" applyFill="1" applyBorder="1" applyAlignment="1">
      <alignment horizontal="center" vertical="center" wrapText="1"/>
    </xf>
    <xf numFmtId="0" fontId="10" fillId="16" borderId="21" xfId="0" applyFont="1" applyFill="1" applyBorder="1" applyAlignment="1">
      <alignment horizontal="center" vertical="center" wrapText="1"/>
    </xf>
    <xf numFmtId="0" fontId="12" fillId="17" borderId="20" xfId="0" applyFont="1" applyFill="1" applyBorder="1" applyAlignment="1">
      <alignment horizontal="center" vertical="center"/>
    </xf>
    <xf numFmtId="0" fontId="12" fillId="16" borderId="20" xfId="0" applyFont="1" applyFill="1" applyBorder="1" applyAlignment="1">
      <alignment horizontal="center" vertical="center" wrapText="1"/>
    </xf>
    <xf numFmtId="0" fontId="10" fillId="16" borderId="20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 wrapText="1"/>
    </xf>
    <xf numFmtId="0" fontId="13" fillId="18" borderId="20" xfId="0" applyFont="1" applyFill="1" applyBorder="1" applyAlignment="1">
      <alignment horizontal="center" vertical="center"/>
    </xf>
    <xf numFmtId="0" fontId="8" fillId="0" borderId="10" xfId="0" applyFont="1" applyBorder="1" applyAlignment="1">
      <alignment wrapText="1"/>
    </xf>
    <xf numFmtId="0" fontId="9" fillId="0" borderId="10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left" vertical="center" wrapText="1"/>
    </xf>
    <xf numFmtId="0" fontId="12" fillId="0" borderId="2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justify" vertical="center" wrapText="1"/>
    </xf>
    <xf numFmtId="0" fontId="13" fillId="0" borderId="16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0" fillId="0" borderId="0" xfId="0" applyFont="1"/>
    <xf numFmtId="0" fontId="14" fillId="0" borderId="20" xfId="3" applyFont="1" applyBorder="1" applyAlignment="1">
      <alignment horizontal="left" vertical="center" wrapText="1"/>
    </xf>
    <xf numFmtId="0" fontId="15" fillId="0" borderId="20" xfId="0" applyFont="1" applyBorder="1" applyAlignment="1">
      <alignment horizontal="left" vertical="center" wrapText="1"/>
    </xf>
    <xf numFmtId="0" fontId="15" fillId="0" borderId="20" xfId="0" applyFont="1" applyBorder="1" applyAlignment="1">
      <alignment horizontal="justify" vertical="center" wrapText="1"/>
    </xf>
    <xf numFmtId="0" fontId="16" fillId="0" borderId="0" xfId="0" applyFont="1" applyAlignment="1">
      <alignment horizontal="center"/>
    </xf>
    <xf numFmtId="0" fontId="9" fillId="0" borderId="0" xfId="0" applyFont="1"/>
    <xf numFmtId="0" fontId="9" fillId="0" borderId="10" xfId="0" applyFont="1" applyBorder="1"/>
    <xf numFmtId="0" fontId="0" fillId="0" borderId="0" xfId="0" applyBorder="1"/>
    <xf numFmtId="0" fontId="3" fillId="0" borderId="0" xfId="0" applyFont="1" applyBorder="1" applyAlignment="1">
      <alignment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5" fillId="13" borderId="11" xfId="0" applyFont="1" applyFill="1" applyBorder="1" applyAlignment="1">
      <alignment horizontal="left" vertical="center" wrapText="1"/>
    </xf>
    <xf numFmtId="0" fontId="5" fillId="13" borderId="12" xfId="0" applyFont="1" applyFill="1" applyBorder="1" applyAlignment="1">
      <alignment horizontal="left" vertical="center" wrapText="1"/>
    </xf>
    <xf numFmtId="0" fontId="5" fillId="13" borderId="1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wrapText="1"/>
    </xf>
    <xf numFmtId="168" fontId="3" fillId="6" borderId="11" xfId="1" applyNumberFormat="1" applyFont="1" applyFill="1" applyBorder="1" applyAlignment="1">
      <alignment horizontal="center" vertical="center" wrapText="1"/>
    </xf>
    <xf numFmtId="168" fontId="3" fillId="6" borderId="12" xfId="1" applyNumberFormat="1" applyFont="1" applyFill="1" applyBorder="1" applyAlignment="1">
      <alignment horizontal="center" vertical="center" wrapText="1"/>
    </xf>
    <xf numFmtId="168" fontId="3" fillId="6" borderId="13" xfId="1" applyNumberFormat="1" applyFont="1" applyFill="1" applyBorder="1" applyAlignment="1">
      <alignment horizontal="center" vertical="center" wrapText="1"/>
    </xf>
    <xf numFmtId="168" fontId="3" fillId="3" borderId="10" xfId="1" applyNumberFormat="1" applyFont="1" applyFill="1" applyBorder="1" applyAlignment="1">
      <alignment horizontal="left" vertical="center" wrapText="1"/>
    </xf>
    <xf numFmtId="168" fontId="3" fillId="7" borderId="10" xfId="1" applyNumberFormat="1" applyFont="1" applyFill="1" applyBorder="1" applyAlignment="1">
      <alignment horizontal="left" vertical="center" wrapText="1"/>
    </xf>
    <xf numFmtId="168" fontId="3" fillId="10" borderId="10" xfId="1" applyNumberFormat="1" applyFont="1" applyFill="1" applyBorder="1" applyAlignment="1">
      <alignment horizontal="left" vertical="center" wrapText="1"/>
    </xf>
    <xf numFmtId="168" fontId="3" fillId="11" borderId="10" xfId="1" applyNumberFormat="1" applyFont="1" applyFill="1" applyBorder="1" applyAlignment="1">
      <alignment horizontal="left" vertical="center" wrapText="1"/>
    </xf>
    <xf numFmtId="168" fontId="3" fillId="12" borderId="7" xfId="1" applyNumberFormat="1" applyFont="1" applyFill="1" applyBorder="1" applyAlignment="1">
      <alignment horizontal="left" vertical="center" wrapText="1"/>
    </xf>
    <xf numFmtId="168" fontId="3" fillId="12" borderId="8" xfId="1" applyNumberFormat="1" applyFont="1" applyFill="1" applyBorder="1" applyAlignment="1">
      <alignment horizontal="left" vertical="center" wrapText="1"/>
    </xf>
    <xf numFmtId="168" fontId="3" fillId="12" borderId="9" xfId="1" applyNumberFormat="1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167" fontId="3" fillId="6" borderId="11" xfId="1" applyNumberFormat="1" applyFont="1" applyFill="1" applyBorder="1" applyAlignment="1">
      <alignment horizontal="center" vertical="center" wrapText="1"/>
    </xf>
    <xf numFmtId="167" fontId="3" fillId="6" borderId="12" xfId="1" applyNumberFormat="1" applyFont="1" applyFill="1" applyBorder="1" applyAlignment="1">
      <alignment horizontal="center" vertical="center" wrapText="1"/>
    </xf>
    <xf numFmtId="167" fontId="3" fillId="6" borderId="13" xfId="1" applyNumberFormat="1" applyFont="1" applyFill="1" applyBorder="1" applyAlignment="1">
      <alignment horizontal="center" vertical="center" wrapText="1"/>
    </xf>
    <xf numFmtId="167" fontId="3" fillId="3" borderId="10" xfId="1" applyNumberFormat="1" applyFont="1" applyFill="1" applyBorder="1" applyAlignment="1" applyProtection="1">
      <alignment horizontal="left" vertical="center" wrapText="1"/>
      <protection locked="0"/>
    </xf>
    <xf numFmtId="167" fontId="3" fillId="7" borderId="10" xfId="1" applyNumberFormat="1" applyFont="1" applyFill="1" applyBorder="1" applyAlignment="1">
      <alignment horizontal="left" vertical="center" wrapText="1"/>
    </xf>
    <xf numFmtId="167" fontId="3" fillId="10" borderId="10" xfId="1" applyNumberFormat="1" applyFont="1" applyFill="1" applyBorder="1" applyAlignment="1">
      <alignment horizontal="left" vertical="center" wrapText="1"/>
    </xf>
    <xf numFmtId="167" fontId="3" fillId="11" borderId="10" xfId="1" applyNumberFormat="1" applyFont="1" applyFill="1" applyBorder="1" applyAlignment="1" applyProtection="1">
      <alignment horizontal="left" vertical="center" wrapText="1"/>
      <protection locked="0"/>
    </xf>
    <xf numFmtId="167" fontId="3" fillId="12" borderId="7" xfId="1" applyNumberFormat="1" applyFont="1" applyFill="1" applyBorder="1" applyAlignment="1" applyProtection="1">
      <alignment horizontal="left" vertical="center" wrapText="1"/>
      <protection locked="0"/>
    </xf>
    <xf numFmtId="167" fontId="3" fillId="12" borderId="8" xfId="1" applyNumberFormat="1" applyFont="1" applyFill="1" applyBorder="1" applyAlignment="1" applyProtection="1">
      <alignment horizontal="left" vertical="center" wrapText="1"/>
      <protection locked="0"/>
    </xf>
    <xf numFmtId="167" fontId="3" fillId="12" borderId="9" xfId="1" applyNumberFormat="1" applyFont="1" applyFill="1" applyBorder="1" applyAlignment="1" applyProtection="1">
      <alignment horizontal="left" vertical="center" wrapText="1"/>
      <protection locked="0"/>
    </xf>
    <xf numFmtId="10" fontId="5" fillId="5" borderId="7" xfId="0" applyNumberFormat="1" applyFont="1" applyFill="1" applyBorder="1" applyAlignment="1">
      <alignment horizontal="left" vertical="center" wrapText="1"/>
    </xf>
    <xf numFmtId="10" fontId="5" fillId="5" borderId="8" xfId="0" applyNumberFormat="1" applyFont="1" applyFill="1" applyBorder="1" applyAlignment="1">
      <alignment horizontal="left" vertical="center" wrapText="1"/>
    </xf>
    <xf numFmtId="10" fontId="5" fillId="5" borderId="9" xfId="0" applyNumberFormat="1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center" wrapText="1"/>
    </xf>
    <xf numFmtId="0" fontId="3" fillId="12" borderId="7" xfId="0" applyFont="1" applyFill="1" applyBorder="1" applyAlignment="1">
      <alignment horizontal="left" vertical="center" wrapText="1"/>
    </xf>
    <xf numFmtId="0" fontId="3" fillId="12" borderId="8" xfId="0" applyFont="1" applyFill="1" applyBorder="1" applyAlignment="1">
      <alignment horizontal="left" vertical="center" wrapText="1"/>
    </xf>
    <xf numFmtId="0" fontId="3" fillId="12" borderId="9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 wrapText="1"/>
    </xf>
    <xf numFmtId="0" fontId="3" fillId="4" borderId="7" xfId="0" applyFont="1" applyFill="1" applyBorder="1" applyAlignment="1" applyProtection="1">
      <alignment horizontal="left" vertical="center" wrapText="1"/>
      <protection locked="0"/>
    </xf>
    <xf numFmtId="0" fontId="3" fillId="4" borderId="8" xfId="0" applyFont="1" applyFill="1" applyBorder="1" applyAlignment="1" applyProtection="1">
      <alignment horizontal="left" vertical="center" wrapText="1"/>
      <protection locked="0"/>
    </xf>
    <xf numFmtId="0" fontId="3" fillId="4" borderId="9" xfId="0" applyFont="1" applyFill="1" applyBorder="1" applyAlignment="1" applyProtection="1">
      <alignment horizontal="left" vertical="center" wrapText="1"/>
      <protection locked="0"/>
    </xf>
    <xf numFmtId="165" fontId="3" fillId="4" borderId="7" xfId="1" applyNumberFormat="1" applyFont="1" applyFill="1" applyBorder="1" applyAlignment="1" applyProtection="1">
      <alignment horizontal="left" vertical="center" wrapText="1"/>
      <protection locked="0"/>
    </xf>
    <xf numFmtId="165" fontId="3" fillId="4" borderId="8" xfId="1" applyNumberFormat="1" applyFont="1" applyFill="1" applyBorder="1" applyAlignment="1" applyProtection="1">
      <alignment horizontal="left" vertical="center" wrapText="1"/>
      <protection locked="0"/>
    </xf>
    <xf numFmtId="165" fontId="3" fillId="4" borderId="9" xfId="1" applyNumberFormat="1" applyFont="1" applyFill="1" applyBorder="1" applyAlignment="1" applyProtection="1">
      <alignment horizontal="left" vertical="center" wrapText="1"/>
      <protection locked="0"/>
    </xf>
    <xf numFmtId="0" fontId="5" fillId="2" borderId="10" xfId="2" applyFont="1" applyBorder="1" applyAlignment="1">
      <alignment horizontal="center" vertical="center" wrapText="1"/>
    </xf>
    <xf numFmtId="0" fontId="5" fillId="2" borderId="1" xfId="2" applyFont="1" applyBorder="1" applyAlignment="1">
      <alignment horizontal="center" vertical="center" wrapText="1"/>
    </xf>
    <xf numFmtId="0" fontId="5" fillId="2" borderId="2" xfId="2" applyFont="1" applyBorder="1" applyAlignment="1">
      <alignment horizontal="center" vertical="center" wrapText="1"/>
    </xf>
    <xf numFmtId="0" fontId="5" fillId="2" borderId="4" xfId="2" applyFont="1" applyBorder="1" applyAlignment="1">
      <alignment horizontal="center" vertical="center" wrapText="1"/>
    </xf>
    <xf numFmtId="0" fontId="5" fillId="2" borderId="5" xfId="2" applyFont="1" applyBorder="1" applyAlignment="1">
      <alignment horizontal="center" vertical="center" wrapText="1"/>
    </xf>
    <xf numFmtId="0" fontId="5" fillId="2" borderId="3" xfId="2" applyFont="1" applyBorder="1" applyAlignment="1">
      <alignment horizontal="center" vertical="center" wrapText="1"/>
    </xf>
    <xf numFmtId="0" fontId="5" fillId="2" borderId="6" xfId="2" applyFont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3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4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5" fillId="4" borderId="7" xfId="2" applyFont="1" applyFill="1" applyBorder="1" applyAlignment="1">
      <alignment horizontal="center" vertical="center" wrapText="1"/>
    </xf>
    <xf numFmtId="0" fontId="5" fillId="4" borderId="8" xfId="2" applyFont="1" applyFill="1" applyBorder="1" applyAlignment="1">
      <alignment horizontal="center" vertical="center" wrapText="1"/>
    </xf>
    <xf numFmtId="0" fontId="5" fillId="4" borderId="9" xfId="2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10" fillId="15" borderId="19" xfId="0" applyFont="1" applyFill="1" applyBorder="1" applyAlignment="1">
      <alignment horizontal="center" vertical="center" wrapText="1"/>
    </xf>
    <xf numFmtId="0" fontId="10" fillId="15" borderId="14" xfId="0" applyFont="1" applyFill="1" applyBorder="1" applyAlignment="1">
      <alignment horizontal="center" vertical="center" wrapText="1"/>
    </xf>
    <xf numFmtId="0" fontId="10" fillId="15" borderId="16" xfId="0" applyFont="1" applyFill="1" applyBorder="1" applyAlignment="1">
      <alignment horizontal="center" vertical="center" wrapText="1"/>
    </xf>
    <xf numFmtId="0" fontId="10" fillId="15" borderId="18" xfId="0" applyFont="1" applyFill="1" applyBorder="1" applyAlignment="1">
      <alignment horizontal="center" vertical="center" wrapText="1"/>
    </xf>
    <xf numFmtId="0" fontId="10" fillId="15" borderId="21" xfId="0" applyFont="1" applyFill="1" applyBorder="1" applyAlignment="1">
      <alignment horizontal="center" vertical="center" wrapText="1"/>
    </xf>
    <xf numFmtId="0" fontId="11" fillId="15" borderId="19" xfId="0" applyFont="1" applyFill="1" applyBorder="1" applyAlignment="1">
      <alignment horizontal="center" vertical="center"/>
    </xf>
    <xf numFmtId="0" fontId="11" fillId="15" borderId="16" xfId="0" applyFont="1" applyFill="1" applyBorder="1" applyAlignment="1">
      <alignment horizontal="center" vertical="center"/>
    </xf>
    <xf numFmtId="14" fontId="3" fillId="4" borderId="7" xfId="0" applyNumberFormat="1" applyFont="1" applyFill="1" applyBorder="1" applyAlignment="1" applyProtection="1">
      <alignment horizontal="left" vertical="center" wrapText="1"/>
      <protection locked="0"/>
    </xf>
    <xf numFmtId="14" fontId="3" fillId="4" borderId="8" xfId="0" applyNumberFormat="1" applyFont="1" applyFill="1" applyBorder="1" applyAlignment="1" applyProtection="1">
      <alignment horizontal="left" vertical="center" wrapText="1"/>
      <protection locked="0"/>
    </xf>
    <xf numFmtId="14" fontId="3" fillId="4" borderId="9" xfId="0" applyNumberFormat="1" applyFont="1" applyFill="1" applyBorder="1" applyAlignment="1" applyProtection="1">
      <alignment horizontal="left" vertical="center" wrapText="1"/>
      <protection locked="0"/>
    </xf>
    <xf numFmtId="10" fontId="5" fillId="2" borderId="7" xfId="2" applyNumberFormat="1" applyFont="1" applyBorder="1" applyAlignment="1">
      <alignment horizontal="center" vertical="center" wrapText="1"/>
    </xf>
    <xf numFmtId="10" fontId="5" fillId="2" borderId="9" xfId="2" applyNumberFormat="1" applyFont="1" applyBorder="1" applyAlignment="1">
      <alignment horizontal="center" vertical="center" wrapText="1"/>
    </xf>
    <xf numFmtId="0" fontId="2" fillId="4" borderId="7" xfId="0" quotePrefix="1" applyNumberFormat="1" applyFont="1" applyFill="1" applyBorder="1" applyAlignment="1">
      <alignment horizontal="left" vertical="top" wrapText="1"/>
    </xf>
    <xf numFmtId="0" fontId="2" fillId="4" borderId="8" xfId="0" quotePrefix="1" applyNumberFormat="1" applyFont="1" applyFill="1" applyBorder="1" applyAlignment="1">
      <alignment horizontal="left" vertical="top" wrapText="1"/>
    </xf>
    <xf numFmtId="0" fontId="2" fillId="4" borderId="9" xfId="0" quotePrefix="1" applyNumberFormat="1" applyFont="1" applyFill="1" applyBorder="1" applyAlignment="1">
      <alignment horizontal="left" vertical="top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4" borderId="7" xfId="0" applyNumberFormat="1" applyFont="1" applyFill="1" applyBorder="1" applyAlignment="1">
      <alignment horizontal="center" vertical="center" wrapText="1"/>
    </xf>
    <xf numFmtId="0" fontId="3" fillId="4" borderId="9" xfId="0" applyNumberFormat="1" applyFont="1" applyFill="1" applyBorder="1" applyAlignment="1">
      <alignment horizontal="center" vertical="center" wrapText="1"/>
    </xf>
    <xf numFmtId="43" fontId="5" fillId="2" borderId="7" xfId="1" applyFont="1" applyFill="1" applyBorder="1" applyAlignment="1">
      <alignment horizontal="center" vertical="center" wrapText="1"/>
    </xf>
    <xf numFmtId="43" fontId="5" fillId="2" borderId="8" xfId="1" applyFont="1" applyFill="1" applyBorder="1" applyAlignment="1">
      <alignment horizontal="center" vertical="center" wrapText="1"/>
    </xf>
    <xf numFmtId="43" fontId="5" fillId="2" borderId="9" xfId="1" applyFont="1" applyFill="1" applyBorder="1" applyAlignment="1">
      <alignment horizontal="center" vertical="center" wrapText="1"/>
    </xf>
    <xf numFmtId="0" fontId="5" fillId="3" borderId="7" xfId="2" applyFont="1" applyFill="1" applyBorder="1" applyAlignment="1">
      <alignment horizontal="center" vertical="center" wrapText="1"/>
    </xf>
    <xf numFmtId="0" fontId="5" fillId="3" borderId="8" xfId="2" applyFont="1" applyFill="1" applyBorder="1" applyAlignment="1">
      <alignment horizontal="center" vertical="center" wrapText="1"/>
    </xf>
    <xf numFmtId="0" fontId="5" fillId="3" borderId="9" xfId="2" applyFont="1" applyFill="1" applyBorder="1" applyAlignment="1">
      <alignment horizontal="center" vertical="center" wrapText="1"/>
    </xf>
    <xf numFmtId="10" fontId="6" fillId="0" borderId="0" xfId="0" quotePrefix="1" applyNumberFormat="1" applyFont="1" applyAlignment="1">
      <alignment horizontal="center" vertical="top" wrapText="1"/>
    </xf>
    <xf numFmtId="10" fontId="6" fillId="0" borderId="5" xfId="0" quotePrefix="1" applyNumberFormat="1" applyFont="1" applyBorder="1" applyAlignment="1">
      <alignment horizontal="center" vertical="top" wrapText="1"/>
    </xf>
    <xf numFmtId="43" fontId="6" fillId="0" borderId="5" xfId="1" applyFont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0" xfId="0" applyFont="1" applyBorder="1" applyAlignment="1">
      <alignment horizontal="left"/>
    </xf>
    <xf numFmtId="0" fontId="13" fillId="19" borderId="19" xfId="0" applyFont="1" applyFill="1" applyBorder="1" applyAlignment="1">
      <alignment horizontal="center" vertical="center" wrapText="1"/>
    </xf>
    <xf numFmtId="0" fontId="13" fillId="19" borderId="14" xfId="0" applyFont="1" applyFill="1" applyBorder="1" applyAlignment="1">
      <alignment horizontal="center" vertical="center" wrapText="1"/>
    </xf>
    <xf numFmtId="0" fontId="13" fillId="19" borderId="16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justify" vertical="center" wrapText="1"/>
    </xf>
    <xf numFmtId="0" fontId="13" fillId="0" borderId="21" xfId="0" applyFont="1" applyBorder="1" applyAlignment="1">
      <alignment horizontal="justify" vertical="center" wrapText="1"/>
    </xf>
  </cellXfs>
  <cellStyles count="4">
    <cellStyle name="Accent1" xfId="2" builtinId="29"/>
    <cellStyle name="Comma" xfId="1" builtinId="3"/>
    <cellStyle name="Hyperlink" xfId="3" builtinId="8"/>
    <cellStyle name="Normal" xfId="0" builtinId="0"/>
  </cellStyles>
  <dxfs count="36"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dreea.baltoiu/Documents/Documente%20OI/Instructiuni%20DGOIT/Instructiune%201%20revizuita/Anexa%207%20-%20Fisa%20monitoriza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ntralizare proiect"/>
      <sheetName val="Centralizare contracte"/>
      <sheetName val="Date proiect"/>
      <sheetName val="Date contracte"/>
    </sheetNames>
    <sheetDataSet>
      <sheetData sheetId="0"/>
      <sheetData sheetId="1"/>
      <sheetData sheetId="2">
        <row r="4">
          <cell r="B4" t="str">
            <v>---</v>
          </cell>
        </row>
        <row r="43">
          <cell r="D43">
            <v>0</v>
          </cell>
        </row>
        <row r="44">
          <cell r="D44">
            <v>0</v>
          </cell>
        </row>
      </sheetData>
      <sheetData sheetId="3">
        <row r="6">
          <cell r="N6">
            <v>0</v>
          </cell>
          <cell r="O6">
            <v>0</v>
          </cell>
          <cell r="P6">
            <v>0</v>
          </cell>
          <cell r="Q6">
            <v>0</v>
          </cell>
          <cell r="U6">
            <v>0</v>
          </cell>
          <cell r="W6">
            <v>0</v>
          </cell>
          <cell r="AA6">
            <v>0</v>
          </cell>
          <cell r="AC6">
            <v>0</v>
          </cell>
          <cell r="AL6">
            <v>0</v>
          </cell>
        </row>
        <row r="7">
          <cell r="AM7" t="str">
            <v>NA</v>
          </cell>
          <cell r="AN7" t="str">
            <v>NA</v>
          </cell>
        </row>
        <row r="8">
          <cell r="AM8" t="str">
            <v>NA</v>
          </cell>
          <cell r="AN8" t="str">
            <v>NA</v>
          </cell>
        </row>
        <row r="9">
          <cell r="AM9" t="str">
            <v>NA</v>
          </cell>
          <cell r="AN9" t="str">
            <v>NA</v>
          </cell>
        </row>
        <row r="10">
          <cell r="AM10" t="str">
            <v/>
          </cell>
          <cell r="AN10" t="str">
            <v/>
          </cell>
        </row>
        <row r="11">
          <cell r="AM11" t="str">
            <v/>
          </cell>
          <cell r="AN11" t="str">
            <v/>
          </cell>
        </row>
        <row r="12">
          <cell r="AM12" t="str">
            <v/>
          </cell>
          <cell r="AN12" t="str">
            <v/>
          </cell>
        </row>
        <row r="13">
          <cell r="AM13" t="str">
            <v/>
          </cell>
          <cell r="AN13" t="str">
            <v/>
          </cell>
        </row>
        <row r="14">
          <cell r="AM14" t="str">
            <v/>
          </cell>
          <cell r="AN14" t="str">
            <v/>
          </cell>
        </row>
        <row r="15">
          <cell r="AM15" t="str">
            <v/>
          </cell>
          <cell r="AN15" t="str">
            <v/>
          </cell>
        </row>
        <row r="16">
          <cell r="AM16" t="str">
            <v/>
          </cell>
          <cell r="AN16" t="str">
            <v/>
          </cell>
        </row>
        <row r="17">
          <cell r="AM17" t="str">
            <v/>
          </cell>
          <cell r="AN17" t="str">
            <v/>
          </cell>
        </row>
        <row r="18">
          <cell r="AM18" t="str">
            <v/>
          </cell>
          <cell r="AN18" t="str">
            <v/>
          </cell>
        </row>
        <row r="19">
          <cell r="AM19" t="str">
            <v/>
          </cell>
          <cell r="AN19" t="str">
            <v/>
          </cell>
        </row>
        <row r="20">
          <cell r="AM20" t="str">
            <v/>
          </cell>
          <cell r="AN20" t="str">
            <v/>
          </cell>
        </row>
        <row r="21">
          <cell r="AM21" t="str">
            <v/>
          </cell>
          <cell r="AN21" t="str">
            <v/>
          </cell>
        </row>
        <row r="22">
          <cell r="AM22" t="str">
            <v/>
          </cell>
          <cell r="AN22" t="str">
            <v/>
          </cell>
        </row>
        <row r="23">
          <cell r="AM23" t="str">
            <v/>
          </cell>
          <cell r="AN23" t="str">
            <v/>
          </cell>
        </row>
        <row r="24">
          <cell r="AM24" t="str">
            <v/>
          </cell>
          <cell r="AN24" t="str">
            <v/>
          </cell>
        </row>
        <row r="25">
          <cell r="AM25" t="str">
            <v/>
          </cell>
          <cell r="AN25" t="str">
            <v/>
          </cell>
        </row>
        <row r="26">
          <cell r="AM26" t="str">
            <v/>
          </cell>
          <cell r="AN26" t="str">
            <v/>
          </cell>
        </row>
        <row r="27">
          <cell r="AM27" t="str">
            <v/>
          </cell>
          <cell r="AN27" t="str">
            <v/>
          </cell>
        </row>
        <row r="28">
          <cell r="AM28" t="str">
            <v/>
          </cell>
          <cell r="AN28" t="str">
            <v/>
          </cell>
        </row>
        <row r="29">
          <cell r="AM29" t="str">
            <v/>
          </cell>
          <cell r="AN29" t="str">
            <v/>
          </cell>
        </row>
        <row r="30">
          <cell r="AM30" t="str">
            <v/>
          </cell>
          <cell r="AN30" t="str">
            <v/>
          </cell>
        </row>
        <row r="31">
          <cell r="AM31" t="str">
            <v/>
          </cell>
          <cell r="AN31" t="str">
            <v/>
          </cell>
        </row>
        <row r="32">
          <cell r="AM32" t="str">
            <v/>
          </cell>
          <cell r="AN32" t="str">
            <v/>
          </cell>
        </row>
        <row r="33">
          <cell r="AM33" t="str">
            <v/>
          </cell>
          <cell r="AN33" t="str">
            <v/>
          </cell>
        </row>
        <row r="34">
          <cell r="AM34" t="str">
            <v/>
          </cell>
          <cell r="AN34" t="str">
            <v/>
          </cell>
        </row>
        <row r="35">
          <cell r="AM35" t="str">
            <v/>
          </cell>
          <cell r="AN35" t="str">
            <v/>
          </cell>
        </row>
        <row r="36">
          <cell r="AM36" t="str">
            <v/>
          </cell>
          <cell r="AN36" t="str">
            <v/>
          </cell>
        </row>
        <row r="37">
          <cell r="AM37" t="str">
            <v/>
          </cell>
          <cell r="AN37" t="str">
            <v/>
          </cell>
        </row>
        <row r="38">
          <cell r="AM38" t="str">
            <v/>
          </cell>
          <cell r="AN38" t="str">
            <v/>
          </cell>
        </row>
        <row r="39">
          <cell r="AM39" t="str">
            <v/>
          </cell>
          <cell r="AN39" t="str">
            <v/>
          </cell>
        </row>
        <row r="40">
          <cell r="AM40" t="str">
            <v/>
          </cell>
          <cell r="AN40" t="str">
            <v/>
          </cell>
        </row>
        <row r="41">
          <cell r="AM41" t="str">
            <v/>
          </cell>
          <cell r="AN41" t="str">
            <v/>
          </cell>
        </row>
        <row r="42">
          <cell r="AM42" t="str">
            <v/>
          </cell>
          <cell r="AN42" t="str">
            <v/>
          </cell>
        </row>
        <row r="43">
          <cell r="AM43" t="str">
            <v/>
          </cell>
          <cell r="AN43" t="str">
            <v/>
          </cell>
        </row>
        <row r="44">
          <cell r="AM44" t="str">
            <v/>
          </cell>
          <cell r="AN44" t="str">
            <v/>
          </cell>
        </row>
        <row r="45">
          <cell r="AM45" t="str">
            <v/>
          </cell>
          <cell r="AN45" t="str">
            <v/>
          </cell>
        </row>
        <row r="46">
          <cell r="AM46" t="str">
            <v/>
          </cell>
          <cell r="AN46" t="str">
            <v/>
          </cell>
        </row>
        <row r="47">
          <cell r="AM47" t="str">
            <v/>
          </cell>
          <cell r="AN47" t="str">
            <v/>
          </cell>
        </row>
        <row r="48">
          <cell r="AM48" t="str">
            <v/>
          </cell>
          <cell r="AN48" t="str">
            <v/>
          </cell>
        </row>
        <row r="49">
          <cell r="AM49" t="str">
            <v/>
          </cell>
          <cell r="AN49" t="str">
            <v/>
          </cell>
        </row>
        <row r="50">
          <cell r="AM50" t="str">
            <v/>
          </cell>
          <cell r="AN50" t="str">
            <v/>
          </cell>
        </row>
        <row r="51">
          <cell r="AM51" t="str">
            <v/>
          </cell>
          <cell r="AN51" t="str">
            <v/>
          </cell>
        </row>
        <row r="52">
          <cell r="AM52" t="str">
            <v/>
          </cell>
          <cell r="AN52" t="str">
            <v/>
          </cell>
        </row>
        <row r="53">
          <cell r="AM53" t="str">
            <v/>
          </cell>
          <cell r="AN53" t="str">
            <v/>
          </cell>
        </row>
        <row r="54">
          <cell r="AM54" t="str">
            <v/>
          </cell>
          <cell r="AN54" t="str">
            <v/>
          </cell>
        </row>
        <row r="55">
          <cell r="AM55" t="str">
            <v/>
          </cell>
          <cell r="AN55" t="str">
            <v/>
          </cell>
        </row>
        <row r="56">
          <cell r="AM56" t="str">
            <v/>
          </cell>
          <cell r="AN56" t="str">
            <v/>
          </cell>
        </row>
        <row r="57">
          <cell r="AM57" t="str">
            <v/>
          </cell>
          <cell r="AN57" t="str">
            <v/>
          </cell>
        </row>
        <row r="58">
          <cell r="AM58" t="str">
            <v/>
          </cell>
          <cell r="AN58" t="str">
            <v/>
          </cell>
        </row>
        <row r="59">
          <cell r="AM59" t="str">
            <v/>
          </cell>
          <cell r="AN59" t="str">
            <v/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7"/>
  <sheetViews>
    <sheetView tabSelected="1" zoomScaleNormal="100" workbookViewId="0">
      <selection sqref="A1:D2"/>
    </sheetView>
  </sheetViews>
  <sheetFormatPr defaultColWidth="9.140625" defaultRowHeight="15" x14ac:dyDescent="0.25"/>
  <cols>
    <col min="1" max="1" width="39.85546875" style="1" customWidth="1"/>
    <col min="2" max="2" width="28.28515625" style="1" customWidth="1"/>
    <col min="3" max="4" width="25.7109375" style="1" customWidth="1"/>
    <col min="5" max="5" width="25.85546875" style="1" customWidth="1"/>
    <col min="6" max="6" width="24.5703125" style="1" customWidth="1"/>
    <col min="7" max="7" width="10.140625" style="1" customWidth="1"/>
    <col min="8" max="8" width="9.140625" style="1" customWidth="1"/>
    <col min="9" max="16384" width="9.140625" style="1"/>
  </cols>
  <sheetData>
    <row r="1" spans="1:18" ht="15" customHeight="1" x14ac:dyDescent="0.25">
      <c r="A1" s="199" t="s">
        <v>253</v>
      </c>
      <c r="B1" s="200"/>
      <c r="C1" s="200"/>
      <c r="D1" s="200"/>
      <c r="E1" s="203" t="s">
        <v>130</v>
      </c>
      <c r="F1" s="205"/>
      <c r="G1" s="206"/>
      <c r="Q1" s="2"/>
      <c r="R1" s="2"/>
    </row>
    <row r="2" spans="1:18" x14ac:dyDescent="0.25">
      <c r="A2" s="201"/>
      <c r="B2" s="202"/>
      <c r="C2" s="202"/>
      <c r="D2" s="202"/>
      <c r="E2" s="204"/>
      <c r="F2" s="207"/>
      <c r="G2" s="208"/>
      <c r="Q2" s="2"/>
      <c r="R2" s="2"/>
    </row>
    <row r="3" spans="1:18" s="3" customFormat="1" x14ac:dyDescent="0.25">
      <c r="A3" s="189"/>
      <c r="B3" s="190"/>
      <c r="C3" s="190"/>
      <c r="D3" s="190"/>
      <c r="E3" s="190"/>
      <c r="F3" s="190"/>
      <c r="G3" s="191"/>
      <c r="Q3" s="4"/>
      <c r="R3" s="4"/>
    </row>
    <row r="4" spans="1:18" ht="36.75" customHeight="1" x14ac:dyDescent="0.25">
      <c r="A4" s="5" t="s">
        <v>1</v>
      </c>
      <c r="B4" s="209"/>
      <c r="C4" s="210"/>
      <c r="D4" s="210"/>
      <c r="E4" s="210"/>
      <c r="F4" s="210"/>
      <c r="G4" s="211"/>
      <c r="Q4" s="2"/>
      <c r="R4" s="2"/>
    </row>
    <row r="5" spans="1:18" ht="25.5" customHeight="1" x14ac:dyDescent="0.25">
      <c r="A5" s="198" t="s">
        <v>2</v>
      </c>
      <c r="B5" s="198"/>
      <c r="C5" s="198"/>
      <c r="D5" s="198"/>
      <c r="E5" s="198"/>
      <c r="F5" s="198"/>
      <c r="G5" s="198"/>
      <c r="Q5" s="2"/>
      <c r="R5" s="2"/>
    </row>
    <row r="6" spans="1:18" x14ac:dyDescent="0.25">
      <c r="A6" s="189"/>
      <c r="B6" s="190"/>
      <c r="C6" s="190"/>
      <c r="D6" s="190"/>
      <c r="E6" s="190"/>
      <c r="F6" s="190"/>
      <c r="G6" s="191"/>
      <c r="Q6" s="2"/>
      <c r="R6" s="2"/>
    </row>
    <row r="7" spans="1:18" x14ac:dyDescent="0.25">
      <c r="A7" s="6" t="s">
        <v>3</v>
      </c>
      <c r="B7" s="192"/>
      <c r="C7" s="193"/>
      <c r="D7" s="193"/>
      <c r="E7" s="193"/>
      <c r="F7" s="193"/>
      <c r="G7" s="194"/>
      <c r="Q7" s="2"/>
      <c r="R7" s="2"/>
    </row>
    <row r="8" spans="1:18" x14ac:dyDescent="0.25">
      <c r="A8" s="6" t="s">
        <v>4</v>
      </c>
      <c r="B8" s="192"/>
      <c r="C8" s="193"/>
      <c r="D8" s="193"/>
      <c r="E8" s="193"/>
      <c r="F8" s="193"/>
      <c r="G8" s="194"/>
      <c r="Q8" s="2"/>
      <c r="R8" s="2"/>
    </row>
    <row r="9" spans="1:18" x14ac:dyDescent="0.25">
      <c r="A9" s="6" t="s">
        <v>5</v>
      </c>
      <c r="B9" s="192"/>
      <c r="C9" s="193"/>
      <c r="D9" s="193"/>
      <c r="E9" s="193"/>
      <c r="F9" s="193"/>
      <c r="G9" s="194"/>
      <c r="Q9" s="2"/>
      <c r="R9" s="2"/>
    </row>
    <row r="10" spans="1:18" x14ac:dyDescent="0.25">
      <c r="A10" s="6" t="s">
        <v>6</v>
      </c>
      <c r="B10" s="192"/>
      <c r="C10" s="193"/>
      <c r="D10" s="193"/>
      <c r="E10" s="193"/>
      <c r="F10" s="193"/>
      <c r="G10" s="194"/>
      <c r="Q10" s="2"/>
      <c r="R10" s="2"/>
    </row>
    <row r="11" spans="1:18" x14ac:dyDescent="0.25">
      <c r="A11" s="6" t="s">
        <v>7</v>
      </c>
      <c r="B11" s="192"/>
      <c r="C11" s="193"/>
      <c r="D11" s="193"/>
      <c r="E11" s="193"/>
      <c r="F11" s="193"/>
      <c r="G11" s="194"/>
      <c r="Q11" s="2"/>
      <c r="R11" s="2"/>
    </row>
    <row r="12" spans="1:18" x14ac:dyDescent="0.25">
      <c r="A12" s="6" t="s">
        <v>8</v>
      </c>
      <c r="B12" s="192"/>
      <c r="C12" s="193"/>
      <c r="D12" s="193"/>
      <c r="E12" s="193"/>
      <c r="F12" s="193"/>
      <c r="G12" s="194"/>
      <c r="Q12" s="2"/>
      <c r="R12" s="2"/>
    </row>
    <row r="13" spans="1:18" ht="45" x14ac:dyDescent="0.25">
      <c r="A13" s="6" t="s">
        <v>84</v>
      </c>
      <c r="B13" s="192"/>
      <c r="C13" s="193"/>
      <c r="D13" s="193"/>
      <c r="E13" s="193"/>
      <c r="F13" s="193"/>
      <c r="G13" s="194"/>
      <c r="Q13" s="2"/>
      <c r="R13" s="2"/>
    </row>
    <row r="14" spans="1:18" x14ac:dyDescent="0.25">
      <c r="A14" s="6" t="s">
        <v>9</v>
      </c>
      <c r="B14" s="192"/>
      <c r="C14" s="193"/>
      <c r="D14" s="193"/>
      <c r="E14" s="193"/>
      <c r="F14" s="193"/>
      <c r="G14" s="194"/>
      <c r="Q14" s="2"/>
      <c r="R14" s="2"/>
    </row>
    <row r="15" spans="1:18" x14ac:dyDescent="0.25">
      <c r="A15" s="6" t="s">
        <v>10</v>
      </c>
      <c r="B15" s="195"/>
      <c r="C15" s="196"/>
      <c r="D15" s="196"/>
      <c r="E15" s="196"/>
      <c r="F15" s="196"/>
      <c r="G15" s="197"/>
      <c r="Q15" s="2"/>
      <c r="R15" s="2"/>
    </row>
    <row r="16" spans="1:18" ht="30.75" customHeight="1" x14ac:dyDescent="0.25">
      <c r="A16" s="7" t="s">
        <v>11</v>
      </c>
      <c r="B16" s="222"/>
      <c r="C16" s="223"/>
      <c r="D16" s="223"/>
      <c r="E16" s="223"/>
      <c r="F16" s="223"/>
      <c r="G16" s="224"/>
      <c r="Q16" s="2"/>
      <c r="R16" s="2"/>
    </row>
    <row r="17" spans="1:18" x14ac:dyDescent="0.25">
      <c r="A17" s="6"/>
      <c r="B17" s="6" t="s">
        <v>104</v>
      </c>
      <c r="C17" s="6" t="s">
        <v>105</v>
      </c>
      <c r="D17" s="6" t="s">
        <v>106</v>
      </c>
      <c r="E17" s="6"/>
      <c r="F17" s="6"/>
      <c r="G17" s="6"/>
      <c r="Q17" s="2"/>
      <c r="R17" s="2"/>
    </row>
    <row r="18" spans="1:18" x14ac:dyDescent="0.25">
      <c r="A18" s="6" t="s">
        <v>107</v>
      </c>
      <c r="B18" s="110"/>
      <c r="C18" s="110"/>
      <c r="D18" s="110"/>
      <c r="E18" s="110"/>
      <c r="F18" s="110"/>
      <c r="G18" s="110"/>
      <c r="Q18" s="2"/>
      <c r="R18" s="2"/>
    </row>
    <row r="19" spans="1:18" x14ac:dyDescent="0.25">
      <c r="A19" s="6" t="s">
        <v>110</v>
      </c>
      <c r="B19" s="110"/>
      <c r="C19" s="110"/>
      <c r="D19" s="110"/>
      <c r="E19" s="110"/>
      <c r="F19" s="110"/>
      <c r="G19" s="110"/>
      <c r="Q19" s="2"/>
      <c r="R19" s="2"/>
    </row>
    <row r="20" spans="1:18" x14ac:dyDescent="0.25">
      <c r="A20" s="6" t="s">
        <v>108</v>
      </c>
      <c r="B20" s="110"/>
      <c r="C20" s="110"/>
      <c r="D20" s="110"/>
      <c r="E20" s="110"/>
      <c r="F20" s="110"/>
      <c r="G20" s="110"/>
      <c r="Q20" s="2"/>
      <c r="R20" s="2"/>
    </row>
    <row r="21" spans="1:18" ht="18" customHeight="1" x14ac:dyDescent="0.25">
      <c r="A21" s="6" t="s">
        <v>109</v>
      </c>
      <c r="B21" s="110"/>
      <c r="C21" s="110"/>
      <c r="D21" s="110"/>
      <c r="E21" s="110"/>
      <c r="F21" s="110"/>
      <c r="G21" s="110"/>
      <c r="Q21" s="2"/>
      <c r="R21" s="2"/>
    </row>
    <row r="22" spans="1:18" ht="15.75" customHeight="1" x14ac:dyDescent="0.25">
      <c r="A22" s="105"/>
      <c r="B22" s="110"/>
      <c r="C22" s="110"/>
      <c r="D22" s="110"/>
      <c r="E22" s="110"/>
      <c r="F22" s="110"/>
      <c r="G22" s="110"/>
      <c r="Q22" s="2"/>
      <c r="R22" s="2"/>
    </row>
    <row r="23" spans="1:18" ht="49.5" customHeight="1" x14ac:dyDescent="0.25">
      <c r="A23" s="6" t="s">
        <v>119</v>
      </c>
      <c r="B23" s="109" t="s">
        <v>115</v>
      </c>
      <c r="C23" s="109" t="s">
        <v>116</v>
      </c>
      <c r="D23" s="109" t="s">
        <v>117</v>
      </c>
      <c r="E23" s="109" t="s">
        <v>118</v>
      </c>
      <c r="F23" s="109" t="s">
        <v>231</v>
      </c>
      <c r="G23" s="104"/>
      <c r="Q23" s="2"/>
      <c r="R23" s="2"/>
    </row>
    <row r="24" spans="1:18" ht="18" customHeight="1" x14ac:dyDescent="0.25">
      <c r="A24" s="6" t="s">
        <v>112</v>
      </c>
      <c r="B24" s="110"/>
      <c r="C24" s="110"/>
      <c r="D24" s="110"/>
      <c r="E24" s="110"/>
      <c r="F24" s="110"/>
      <c r="G24" s="110"/>
      <c r="Q24" s="2"/>
      <c r="R24" s="2"/>
    </row>
    <row r="25" spans="1:18" ht="18" customHeight="1" x14ac:dyDescent="0.25">
      <c r="A25" s="6" t="s">
        <v>113</v>
      </c>
      <c r="B25" s="110"/>
      <c r="C25" s="110"/>
      <c r="D25" s="110"/>
      <c r="E25" s="110"/>
      <c r="F25" s="110"/>
      <c r="G25" s="110"/>
      <c r="Q25" s="2"/>
      <c r="R25" s="2"/>
    </row>
    <row r="26" spans="1:18" ht="18" customHeight="1" x14ac:dyDescent="0.25">
      <c r="A26" s="6" t="s">
        <v>114</v>
      </c>
      <c r="B26" s="110"/>
      <c r="C26" s="110"/>
      <c r="D26" s="110"/>
      <c r="E26" s="110"/>
      <c r="F26" s="110"/>
      <c r="G26" s="110"/>
      <c r="Q26" s="2"/>
      <c r="R26" s="2"/>
    </row>
    <row r="27" spans="1:18" ht="18" customHeight="1" x14ac:dyDescent="0.25">
      <c r="A27" s="6" t="s">
        <v>111</v>
      </c>
      <c r="B27" s="110"/>
      <c r="C27" s="110"/>
      <c r="D27" s="110"/>
      <c r="E27" s="110"/>
      <c r="F27" s="110"/>
      <c r="G27" s="110"/>
      <c r="Q27" s="2"/>
      <c r="R27" s="2"/>
    </row>
    <row r="28" spans="1:18" ht="18" customHeight="1" x14ac:dyDescent="0.25">
      <c r="A28" s="6" t="s">
        <v>127</v>
      </c>
      <c r="B28" s="110"/>
      <c r="C28" s="110"/>
      <c r="D28" s="110"/>
      <c r="E28" s="110"/>
      <c r="F28" s="110"/>
      <c r="G28" s="110"/>
      <c r="Q28" s="2"/>
      <c r="R28" s="2"/>
    </row>
    <row r="29" spans="1:18" ht="18" customHeight="1" x14ac:dyDescent="0.25">
      <c r="A29" s="6" t="s">
        <v>124</v>
      </c>
      <c r="B29" s="110"/>
      <c r="C29" s="110"/>
      <c r="D29" s="110"/>
      <c r="E29" s="110"/>
      <c r="F29" s="110"/>
      <c r="G29" s="110"/>
      <c r="Q29" s="2"/>
      <c r="R29" s="2"/>
    </row>
    <row r="30" spans="1:18" ht="65.25" customHeight="1" x14ac:dyDescent="0.25">
      <c r="A30" s="6" t="s">
        <v>120</v>
      </c>
      <c r="B30" s="6" t="s">
        <v>115</v>
      </c>
      <c r="C30" s="6" t="s">
        <v>116</v>
      </c>
      <c r="D30" s="6" t="s">
        <v>117</v>
      </c>
      <c r="E30" s="6" t="s">
        <v>118</v>
      </c>
      <c r="F30" s="6" t="s">
        <v>231</v>
      </c>
      <c r="G30" s="104"/>
      <c r="Q30" s="2"/>
      <c r="R30" s="2"/>
    </row>
    <row r="31" spans="1:18" ht="33" customHeight="1" x14ac:dyDescent="0.25">
      <c r="A31" s="106" t="s">
        <v>121</v>
      </c>
      <c r="B31" s="110"/>
      <c r="C31" s="110"/>
      <c r="D31" s="110"/>
      <c r="E31" s="110"/>
      <c r="F31" s="110"/>
      <c r="G31" s="110"/>
      <c r="Q31" s="2"/>
      <c r="R31" s="2"/>
    </row>
    <row r="32" spans="1:18" ht="30.75" customHeight="1" x14ac:dyDescent="0.25">
      <c r="A32" s="106" t="s">
        <v>122</v>
      </c>
      <c r="B32" s="110"/>
      <c r="C32" s="110"/>
      <c r="D32" s="110"/>
      <c r="E32" s="110"/>
      <c r="F32" s="110"/>
      <c r="G32" s="110"/>
      <c r="Q32" s="2"/>
      <c r="R32" s="2"/>
    </row>
    <row r="33" spans="1:18" ht="31.5" customHeight="1" x14ac:dyDescent="0.25">
      <c r="A33" s="106" t="s">
        <v>125</v>
      </c>
      <c r="B33" s="110"/>
      <c r="C33" s="110"/>
      <c r="D33" s="110"/>
      <c r="E33" s="110"/>
      <c r="F33" s="110"/>
      <c r="G33" s="110"/>
      <c r="Q33" s="2"/>
      <c r="R33" s="2"/>
    </row>
    <row r="34" spans="1:18" ht="36" customHeight="1" x14ac:dyDescent="0.25">
      <c r="A34" s="106" t="s">
        <v>123</v>
      </c>
      <c r="B34" s="110"/>
      <c r="C34" s="110"/>
      <c r="D34" s="110"/>
      <c r="E34" s="110"/>
      <c r="F34" s="110"/>
      <c r="G34" s="110"/>
      <c r="Q34" s="2"/>
      <c r="R34" s="2"/>
    </row>
    <row r="35" spans="1:18" ht="36" customHeight="1" x14ac:dyDescent="0.25">
      <c r="A35" s="6" t="s">
        <v>128</v>
      </c>
      <c r="B35" s="110"/>
      <c r="C35" s="110"/>
      <c r="D35" s="110"/>
      <c r="E35" s="110"/>
      <c r="F35" s="110"/>
      <c r="G35" s="110"/>
      <c r="Q35" s="2"/>
      <c r="R35" s="2"/>
    </row>
    <row r="36" spans="1:18" ht="29.25" customHeight="1" x14ac:dyDescent="0.25">
      <c r="A36" s="106" t="s">
        <v>126</v>
      </c>
      <c r="B36" s="110"/>
      <c r="C36" s="110"/>
      <c r="D36" s="110"/>
      <c r="E36" s="110"/>
      <c r="F36" s="110"/>
      <c r="G36" s="110"/>
      <c r="Q36" s="2"/>
      <c r="R36" s="2"/>
    </row>
    <row r="37" spans="1:18" ht="19.5" customHeight="1" x14ac:dyDescent="0.25">
      <c r="A37" s="106"/>
      <c r="B37" s="107"/>
      <c r="C37" s="108"/>
      <c r="D37" s="108"/>
      <c r="E37" s="108"/>
      <c r="F37" s="103"/>
      <c r="G37" s="104"/>
      <c r="Q37" s="2"/>
      <c r="R37" s="2"/>
    </row>
    <row r="38" spans="1:18" ht="82.5" customHeight="1" x14ac:dyDescent="0.25">
      <c r="A38" s="106" t="s">
        <v>129</v>
      </c>
      <c r="B38" s="106" t="s">
        <v>134</v>
      </c>
      <c r="C38" s="108" t="s">
        <v>132</v>
      </c>
      <c r="D38" s="107" t="s">
        <v>131</v>
      </c>
      <c r="E38" s="108" t="s">
        <v>133</v>
      </c>
      <c r="F38" s="103"/>
      <c r="G38" s="104"/>
      <c r="Q38" s="2"/>
      <c r="R38" s="2"/>
    </row>
    <row r="39" spans="1:18" ht="34.5" customHeight="1" x14ac:dyDescent="0.25">
      <c r="A39" s="106"/>
      <c r="B39" s="110"/>
      <c r="C39" s="110"/>
      <c r="D39" s="110"/>
      <c r="E39" s="110"/>
      <c r="F39" s="103"/>
      <c r="G39" s="104"/>
      <c r="Q39" s="2"/>
      <c r="R39" s="2"/>
    </row>
    <row r="40" spans="1:18" ht="21.75" customHeight="1" thickBot="1" x14ac:dyDescent="0.3">
      <c r="A40" s="106"/>
      <c r="B40" s="107"/>
      <c r="C40" s="108"/>
      <c r="D40" s="108"/>
      <c r="E40" s="108"/>
      <c r="F40" s="103"/>
      <c r="G40" s="104"/>
      <c r="Q40" s="2"/>
      <c r="R40" s="2"/>
    </row>
    <row r="41" spans="1:18" ht="21.75" customHeight="1" thickBot="1" x14ac:dyDescent="0.3">
      <c r="A41" s="215" t="s">
        <v>137</v>
      </c>
      <c r="B41" s="216"/>
      <c r="C41" s="217"/>
      <c r="D41" s="218" t="s">
        <v>135</v>
      </c>
      <c r="E41" s="220"/>
      <c r="F41" s="221"/>
      <c r="G41" s="119"/>
      <c r="Q41" s="2"/>
      <c r="R41" s="2"/>
    </row>
    <row r="42" spans="1:18" ht="21.75" customHeight="1" thickBot="1" x14ac:dyDescent="0.3">
      <c r="A42" s="111" t="s">
        <v>139</v>
      </c>
      <c r="B42" s="112" t="s">
        <v>138</v>
      </c>
      <c r="C42" s="112" t="s">
        <v>85</v>
      </c>
      <c r="D42" s="219"/>
      <c r="E42" s="113" t="s">
        <v>136</v>
      </c>
      <c r="F42" s="114" t="s">
        <v>141</v>
      </c>
      <c r="G42" s="119"/>
      <c r="Q42" s="2"/>
      <c r="R42" s="2"/>
    </row>
    <row r="43" spans="1:18" ht="31.5" customHeight="1" thickBot="1" x14ac:dyDescent="0.3">
      <c r="A43" s="115" t="s">
        <v>143</v>
      </c>
      <c r="B43" s="116"/>
      <c r="C43" s="117"/>
      <c r="D43" s="118"/>
      <c r="E43" s="118" t="s">
        <v>140</v>
      </c>
      <c r="F43" s="118" t="s">
        <v>140</v>
      </c>
      <c r="G43" s="119"/>
      <c r="Q43" s="2"/>
      <c r="R43" s="2"/>
    </row>
    <row r="44" spans="1:18" ht="36" customHeight="1" thickBot="1" x14ac:dyDescent="0.3">
      <c r="A44" s="115" t="s">
        <v>143</v>
      </c>
      <c r="B44" s="116"/>
      <c r="C44" s="117"/>
      <c r="D44" s="118" t="s">
        <v>140</v>
      </c>
      <c r="E44" s="118" t="s">
        <v>140</v>
      </c>
      <c r="F44" s="118" t="s">
        <v>140</v>
      </c>
      <c r="G44" s="121"/>
      <c r="Q44" s="2"/>
      <c r="R44" s="2"/>
    </row>
    <row r="45" spans="1:18" ht="21.75" customHeight="1" x14ac:dyDescent="0.25">
      <c r="A45" s="212" t="s">
        <v>142</v>
      </c>
      <c r="B45" s="213"/>
      <c r="C45" s="213"/>
      <c r="D45" s="213"/>
      <c r="E45" s="213"/>
      <c r="F45" s="213"/>
      <c r="G45" s="214"/>
      <c r="Q45" s="2"/>
      <c r="R45" s="2"/>
    </row>
    <row r="46" spans="1:18" ht="21.75" customHeight="1" x14ac:dyDescent="0.25">
      <c r="A46" s="106"/>
      <c r="B46" s="107"/>
      <c r="C46" s="108"/>
      <c r="D46" s="108"/>
      <c r="E46" s="108"/>
      <c r="F46" s="103"/>
      <c r="G46" s="104"/>
      <c r="Q46" s="2"/>
      <c r="R46" s="2"/>
    </row>
    <row r="47" spans="1:18" x14ac:dyDescent="0.25">
      <c r="A47" s="7"/>
      <c r="B47" s="186"/>
      <c r="C47" s="187"/>
      <c r="D47" s="187"/>
      <c r="E47" s="187"/>
      <c r="F47" s="187"/>
      <c r="G47" s="188"/>
      <c r="Q47" s="2"/>
      <c r="R47" s="2"/>
    </row>
    <row r="48" spans="1:18" x14ac:dyDescent="0.25">
      <c r="A48" s="7" t="s">
        <v>12</v>
      </c>
      <c r="B48" s="170">
        <f>SUM('[1]Date contracte'!AM7:AM59)</f>
        <v>0</v>
      </c>
      <c r="C48" s="171"/>
      <c r="D48" s="171"/>
      <c r="E48" s="171"/>
      <c r="F48" s="171"/>
      <c r="G48" s="172"/>
      <c r="Q48" s="2"/>
      <c r="R48" s="2"/>
    </row>
    <row r="49" spans="1:18" x14ac:dyDescent="0.25">
      <c r="A49" s="7" t="s">
        <v>13</v>
      </c>
      <c r="B49" s="170" t="str">
        <f>IF(B11="fazat",SUM('[1]Date contracte'!AN7:AN59),"NA")</f>
        <v>NA</v>
      </c>
      <c r="C49" s="171"/>
      <c r="D49" s="171"/>
      <c r="E49" s="171"/>
      <c r="F49" s="171"/>
      <c r="G49" s="172"/>
      <c r="Q49" s="2"/>
      <c r="R49" s="2"/>
    </row>
    <row r="50" spans="1:18" x14ac:dyDescent="0.25">
      <c r="A50" s="7"/>
      <c r="B50" s="173"/>
      <c r="C50" s="174"/>
      <c r="D50" s="174"/>
      <c r="E50" s="174"/>
      <c r="F50" s="174"/>
      <c r="G50" s="175"/>
      <c r="Q50" s="2"/>
      <c r="R50" s="2"/>
    </row>
    <row r="51" spans="1:18" x14ac:dyDescent="0.25">
      <c r="A51" s="87" t="s">
        <v>14</v>
      </c>
      <c r="B51" s="170" t="str">
        <f>IF('[1]Date contracte'!O6=0,"Completati valoarea contractelor de achizitie!",'[1]Date contracte'!U6/('[1]Date contracte'!N6+SUM('[1]Date contracte'!O7:O9)-'[1]Date contracte'!AL6))</f>
        <v>Completati valoarea contractelor de achizitie!</v>
      </c>
      <c r="C51" s="171"/>
      <c r="D51" s="171"/>
      <c r="E51" s="171"/>
      <c r="F51" s="171"/>
      <c r="G51" s="172"/>
      <c r="Q51" s="2"/>
      <c r="R51" s="2"/>
    </row>
    <row r="52" spans="1:18" ht="15" customHeight="1" x14ac:dyDescent="0.25">
      <c r="A52" s="7" t="s">
        <v>15</v>
      </c>
      <c r="B52" s="170" t="str">
        <f>IF(AND(NOT('[1]Date contracte'!Q6=0),B11="fazat"),'[1]Date contracte'!W6/('[1]Date contracte'!N6-'[1]Date contracte'!P6-'[1]Date contracte'!AL6+SUM('[1]Date contracte'!Q7:Q9)),"NA")</f>
        <v>NA</v>
      </c>
      <c r="C52" s="171"/>
      <c r="D52" s="171"/>
      <c r="E52" s="171"/>
      <c r="F52" s="171"/>
      <c r="G52" s="172"/>
      <c r="Q52" s="2"/>
      <c r="R52" s="2"/>
    </row>
    <row r="53" spans="1:18" x14ac:dyDescent="0.25">
      <c r="A53" s="7"/>
      <c r="B53" s="173"/>
      <c r="C53" s="174"/>
      <c r="D53" s="174"/>
      <c r="E53" s="174"/>
      <c r="F53" s="174"/>
      <c r="G53" s="175"/>
      <c r="Q53" s="2"/>
      <c r="R53" s="2"/>
    </row>
    <row r="54" spans="1:18" x14ac:dyDescent="0.25">
      <c r="A54" s="7" t="s">
        <v>16</v>
      </c>
      <c r="B54" s="170" t="str">
        <f>IF(AND(B11="nefazat",NOT(D65+D66=0)),('[1]Date contracte'!AA6/('[1]Date proiect'!D43+'[1]Date proiect'!D44)),"NA")</f>
        <v>NA</v>
      </c>
      <c r="C54" s="171"/>
      <c r="D54" s="171"/>
      <c r="E54" s="171"/>
      <c r="F54" s="171"/>
      <c r="G54" s="172"/>
      <c r="Q54" s="2"/>
      <c r="R54" s="2"/>
    </row>
    <row r="55" spans="1:18" x14ac:dyDescent="0.25">
      <c r="A55" s="7" t="s">
        <v>17</v>
      </c>
      <c r="B55" s="170" t="str">
        <f>IF(AND(B11="fazat",NOT(D65+D66=0)),('[1]Date contracte'!AC6/('[1]Date proiect'!D43+'[1]Date proiect'!D44)),"NA")</f>
        <v>NA</v>
      </c>
      <c r="C55" s="171"/>
      <c r="D55" s="171"/>
      <c r="E55" s="171"/>
      <c r="F55" s="171"/>
      <c r="G55" s="172"/>
      <c r="Q55" s="2"/>
      <c r="R55" s="2"/>
    </row>
    <row r="56" spans="1:18" x14ac:dyDescent="0.25">
      <c r="A56" s="7"/>
      <c r="B56" s="7"/>
      <c r="C56" s="7"/>
      <c r="D56" s="7"/>
      <c r="E56" s="7"/>
      <c r="F56" s="7"/>
      <c r="G56" s="7"/>
      <c r="Q56" s="2"/>
      <c r="R56" s="2"/>
    </row>
    <row r="57" spans="1:18" x14ac:dyDescent="0.25">
      <c r="A57" s="176" t="s">
        <v>18</v>
      </c>
      <c r="B57" s="179" t="s">
        <v>19</v>
      </c>
      <c r="C57" s="180" t="s">
        <v>20</v>
      </c>
      <c r="D57" s="8" t="s">
        <v>21</v>
      </c>
      <c r="E57" s="9"/>
      <c r="F57" s="7"/>
      <c r="G57" s="7" t="s">
        <v>22</v>
      </c>
      <c r="Q57" s="2"/>
      <c r="R57" s="2"/>
    </row>
    <row r="58" spans="1:18" x14ac:dyDescent="0.25">
      <c r="A58" s="177"/>
      <c r="B58" s="179"/>
      <c r="C58" s="180"/>
      <c r="D58" s="10" t="s">
        <v>23</v>
      </c>
      <c r="E58" s="9"/>
      <c r="F58" s="7" t="s">
        <v>24</v>
      </c>
      <c r="G58" s="11"/>
      <c r="Q58" s="2"/>
      <c r="R58" s="2"/>
    </row>
    <row r="59" spans="1:18" x14ac:dyDescent="0.25">
      <c r="A59" s="177"/>
      <c r="B59" s="179"/>
      <c r="C59" s="180"/>
      <c r="D59" s="12" t="s">
        <v>25</v>
      </c>
      <c r="E59" s="9"/>
      <c r="F59" s="13" t="s">
        <v>26</v>
      </c>
      <c r="G59" s="11"/>
      <c r="Q59" s="2"/>
      <c r="R59" s="2"/>
    </row>
    <row r="60" spans="1:18" x14ac:dyDescent="0.25">
      <c r="A60" s="177"/>
      <c r="B60" s="179"/>
      <c r="C60" s="181" t="s">
        <v>27</v>
      </c>
      <c r="D60" s="181"/>
      <c r="E60" s="9"/>
      <c r="F60" s="13" t="s">
        <v>28</v>
      </c>
      <c r="G60" s="11"/>
      <c r="Q60" s="2"/>
      <c r="R60" s="2"/>
    </row>
    <row r="61" spans="1:18" x14ac:dyDescent="0.25">
      <c r="A61" s="177"/>
      <c r="B61" s="182" t="s">
        <v>29</v>
      </c>
      <c r="C61" s="182"/>
      <c r="D61" s="182"/>
      <c r="E61" s="9"/>
      <c r="F61" s="13" t="s">
        <v>30</v>
      </c>
      <c r="G61" s="11"/>
      <c r="Q61" s="2"/>
      <c r="R61" s="2"/>
    </row>
    <row r="62" spans="1:18" x14ac:dyDescent="0.25">
      <c r="A62" s="178"/>
      <c r="B62" s="183" t="s">
        <v>31</v>
      </c>
      <c r="C62" s="184"/>
      <c r="D62" s="185"/>
      <c r="E62" s="9"/>
      <c r="F62" s="7" t="s">
        <v>32</v>
      </c>
      <c r="G62" s="11"/>
      <c r="Q62" s="2"/>
      <c r="R62" s="2"/>
    </row>
    <row r="63" spans="1:18" s="3" customFormat="1" x14ac:dyDescent="0.25">
      <c r="A63" s="9"/>
      <c r="B63" s="9"/>
      <c r="C63" s="9"/>
      <c r="D63" s="9"/>
      <c r="E63" s="9"/>
      <c r="F63" s="14"/>
      <c r="G63" s="14"/>
      <c r="Q63" s="4"/>
      <c r="R63" s="4"/>
    </row>
    <row r="64" spans="1:18" s="3" customFormat="1" x14ac:dyDescent="0.25">
      <c r="A64" s="159" t="s">
        <v>33</v>
      </c>
      <c r="B64" s="159"/>
      <c r="C64" s="159"/>
      <c r="D64" s="159"/>
      <c r="E64" s="15"/>
      <c r="F64" s="7"/>
      <c r="G64" s="7"/>
      <c r="Q64" s="4"/>
      <c r="R64" s="4"/>
    </row>
    <row r="65" spans="1:18" x14ac:dyDescent="0.25">
      <c r="A65" s="160">
        <f>SUM(B65,B69,B70)</f>
        <v>0</v>
      </c>
      <c r="B65" s="163"/>
      <c r="C65" s="164">
        <f>B65*G58</f>
        <v>0</v>
      </c>
      <c r="D65" s="16">
        <f>C65*G59</f>
        <v>0</v>
      </c>
      <c r="E65" s="9"/>
      <c r="F65" s="7"/>
      <c r="G65" s="7"/>
      <c r="Q65" s="2"/>
      <c r="R65" s="2"/>
    </row>
    <row r="66" spans="1:18" x14ac:dyDescent="0.25">
      <c r="A66" s="161"/>
      <c r="B66" s="163"/>
      <c r="C66" s="164"/>
      <c r="D66" s="17">
        <f>C65*G60</f>
        <v>0</v>
      </c>
      <c r="E66" s="9"/>
      <c r="F66" s="7"/>
      <c r="G66" s="7"/>
      <c r="Q66" s="2"/>
      <c r="R66" s="2"/>
    </row>
    <row r="67" spans="1:18" x14ac:dyDescent="0.25">
      <c r="A67" s="161"/>
      <c r="B67" s="163"/>
      <c r="C67" s="164"/>
      <c r="D67" s="18">
        <f>C65*G61</f>
        <v>0</v>
      </c>
      <c r="E67" s="9"/>
      <c r="F67" s="7"/>
      <c r="G67" s="7"/>
      <c r="Q67" s="2"/>
      <c r="R67" s="2"/>
    </row>
    <row r="68" spans="1:18" x14ac:dyDescent="0.25">
      <c r="A68" s="161"/>
      <c r="B68" s="163"/>
      <c r="C68" s="165">
        <f>B65*G62</f>
        <v>0</v>
      </c>
      <c r="D68" s="165"/>
      <c r="E68" s="9"/>
      <c r="F68" s="7"/>
      <c r="G68" s="7"/>
      <c r="Q68" s="2"/>
      <c r="R68" s="2"/>
    </row>
    <row r="69" spans="1:18" x14ac:dyDescent="0.25">
      <c r="A69" s="161"/>
      <c r="B69" s="166"/>
      <c r="C69" s="166"/>
      <c r="D69" s="166"/>
      <c r="E69" s="9"/>
      <c r="F69" s="7"/>
      <c r="G69" s="7"/>
      <c r="Q69" s="2"/>
      <c r="R69" s="2"/>
    </row>
    <row r="70" spans="1:18" x14ac:dyDescent="0.25">
      <c r="A70" s="162"/>
      <c r="B70" s="167"/>
      <c r="C70" s="168"/>
      <c r="D70" s="169"/>
      <c r="E70" s="9"/>
      <c r="F70" s="7"/>
      <c r="G70" s="7"/>
      <c r="Q70" s="2"/>
      <c r="R70" s="2"/>
    </row>
    <row r="71" spans="1:18" x14ac:dyDescent="0.25">
      <c r="A71" s="7"/>
      <c r="B71" s="7"/>
      <c r="C71" s="7"/>
      <c r="D71" s="7"/>
      <c r="E71" s="7"/>
      <c r="F71" s="7"/>
      <c r="G71" s="7"/>
      <c r="Q71" s="2"/>
      <c r="R71" s="2"/>
    </row>
    <row r="72" spans="1:18" x14ac:dyDescent="0.25">
      <c r="A72" s="148" t="s">
        <v>34</v>
      </c>
      <c r="B72" s="148"/>
      <c r="C72" s="148"/>
      <c r="D72" s="148"/>
      <c r="E72" s="7"/>
      <c r="F72" s="7"/>
      <c r="G72" s="7"/>
      <c r="Q72" s="2"/>
      <c r="R72" s="2"/>
    </row>
    <row r="73" spans="1:18" x14ac:dyDescent="0.25">
      <c r="A73" s="149" t="str">
        <f>IF(ISBLANK($B$15),"Curs Inforeuro?",A65/B15)</f>
        <v>Curs Inforeuro?</v>
      </c>
      <c r="B73" s="152" t="str">
        <f>IF(ISBLANK($B$15),"Curs Inforeuro?",B65/B15)</f>
        <v>Curs Inforeuro?</v>
      </c>
      <c r="C73" s="153" t="str">
        <f>IF(ISBLANK($B$15),"Curs Inforeuro?",C65/B15)</f>
        <v>Curs Inforeuro?</v>
      </c>
      <c r="D73" s="19" t="str">
        <f>IF(ISBLANK($B$15),"Curs Inforeuro?",D65/B15)</f>
        <v>Curs Inforeuro?</v>
      </c>
      <c r="E73" s="7"/>
      <c r="F73" s="7"/>
      <c r="G73" s="7"/>
      <c r="Q73" s="2"/>
      <c r="R73" s="2"/>
    </row>
    <row r="74" spans="1:18" x14ac:dyDescent="0.25">
      <c r="A74" s="150"/>
      <c r="B74" s="152"/>
      <c r="C74" s="153"/>
      <c r="D74" s="20" t="str">
        <f>IF(ISBLANK($B$15),"Curs Inforeuro?",D66/B15)</f>
        <v>Curs Inforeuro?</v>
      </c>
      <c r="E74" s="7"/>
      <c r="F74" s="7"/>
      <c r="G74" s="7"/>
      <c r="Q74" s="2"/>
      <c r="R74" s="2"/>
    </row>
    <row r="75" spans="1:18" x14ac:dyDescent="0.25">
      <c r="A75" s="150"/>
      <c r="B75" s="152"/>
      <c r="C75" s="153"/>
      <c r="D75" s="21" t="str">
        <f>IF(ISBLANK($B$15),"Curs Inforeuro?",D67/B15)</f>
        <v>Curs Inforeuro?</v>
      </c>
      <c r="E75" s="7"/>
      <c r="F75" s="7"/>
      <c r="G75" s="7"/>
      <c r="Q75" s="2"/>
      <c r="R75" s="2"/>
    </row>
    <row r="76" spans="1:18" x14ac:dyDescent="0.25">
      <c r="A76" s="150"/>
      <c r="B76" s="152"/>
      <c r="C76" s="154" t="str">
        <f>IF(ISBLANK($B$15),"Curs Inforeuro?",C68/B15)</f>
        <v>Curs Inforeuro?</v>
      </c>
      <c r="D76" s="154"/>
      <c r="E76" s="7"/>
      <c r="F76" s="7"/>
      <c r="G76" s="7"/>
      <c r="Q76" s="2"/>
      <c r="R76" s="2"/>
    </row>
    <row r="77" spans="1:18" x14ac:dyDescent="0.25">
      <c r="A77" s="150"/>
      <c r="B77" s="155" t="str">
        <f>IF(ISBLANK($B$15),"Curs Inforeuro?",B69/B15)</f>
        <v>Curs Inforeuro?</v>
      </c>
      <c r="C77" s="155"/>
      <c r="D77" s="155"/>
      <c r="E77" s="7"/>
      <c r="F77" s="7"/>
      <c r="G77" s="7"/>
      <c r="Q77" s="2"/>
      <c r="R77" s="2"/>
    </row>
    <row r="78" spans="1:18" x14ac:dyDescent="0.25">
      <c r="A78" s="151"/>
      <c r="B78" s="156" t="str">
        <f>IF(ISBLANK($B$15),"Curs Inforeuro?",B70/B15)</f>
        <v>Curs Inforeuro?</v>
      </c>
      <c r="C78" s="157"/>
      <c r="D78" s="158"/>
      <c r="E78" s="7"/>
      <c r="F78" s="7"/>
      <c r="G78" s="7"/>
      <c r="Q78" s="2"/>
      <c r="R78" s="2"/>
    </row>
    <row r="79" spans="1:18" x14ac:dyDescent="0.25">
      <c r="A79" s="7"/>
      <c r="B79" s="7"/>
      <c r="C79" s="7"/>
      <c r="D79" s="7"/>
      <c r="E79" s="7"/>
      <c r="F79" s="7"/>
      <c r="G79" s="7"/>
      <c r="Q79" s="2"/>
      <c r="R79" s="2"/>
    </row>
    <row r="80" spans="1:18" ht="45" x14ac:dyDescent="0.25">
      <c r="A80" s="14"/>
      <c r="B80" s="22" t="s">
        <v>35</v>
      </c>
      <c r="C80" s="22" t="s">
        <v>36</v>
      </c>
      <c r="D80" s="22" t="s">
        <v>37</v>
      </c>
      <c r="E80" s="22" t="s">
        <v>38</v>
      </c>
      <c r="F80" s="22" t="s">
        <v>39</v>
      </c>
      <c r="G80" s="7"/>
      <c r="Q80" s="2"/>
      <c r="R80" s="2"/>
    </row>
    <row r="81" spans="1:18" ht="15" customHeight="1" x14ac:dyDescent="0.25">
      <c r="A81" s="23" t="s">
        <v>40</v>
      </c>
      <c r="B81" s="24" t="s">
        <v>41</v>
      </c>
      <c r="C81" s="24">
        <f>SUM(C82:C111)</f>
        <v>0</v>
      </c>
      <c r="D81" s="24">
        <f t="shared" ref="D81:F81" si="0">SUM(D82:D111)</f>
        <v>0</v>
      </c>
      <c r="E81" s="24">
        <f t="shared" si="0"/>
        <v>0</v>
      </c>
      <c r="F81" s="24">
        <f t="shared" si="0"/>
        <v>0</v>
      </c>
      <c r="G81" s="25"/>
      <c r="Q81" s="2"/>
      <c r="R81" s="2"/>
    </row>
    <row r="82" spans="1:18" x14ac:dyDescent="0.25">
      <c r="A82" s="142" t="s">
        <v>83</v>
      </c>
      <c r="B82" s="26"/>
      <c r="C82" s="27"/>
      <c r="D82" s="28" t="str">
        <f>IF(ISBLANK(B82),"",(C82*($G$59+$G$60)))</f>
        <v/>
      </c>
      <c r="E82" s="28" t="str">
        <f>IF(ISBLANK(B82),"",(C82*$G$59))</f>
        <v/>
      </c>
      <c r="F82" s="27"/>
      <c r="G82" s="25"/>
      <c r="Q82" s="2"/>
      <c r="R82" s="2"/>
    </row>
    <row r="83" spans="1:18" x14ac:dyDescent="0.25">
      <c r="A83" s="143"/>
      <c r="B83" s="26"/>
      <c r="C83" s="27"/>
      <c r="D83" s="28" t="str">
        <f t="shared" ref="D83:D127" si="1">IF(ISBLANK(B83),"",(C83*($G$59+$G$60)))</f>
        <v/>
      </c>
      <c r="E83" s="28" t="str">
        <f t="shared" ref="E83:E111" si="2">IF(ISBLANK(B83),"",(C83*$G$59))</f>
        <v/>
      </c>
      <c r="F83" s="27"/>
      <c r="G83" s="25"/>
      <c r="Q83" s="2"/>
      <c r="R83" s="2"/>
    </row>
    <row r="84" spans="1:18" x14ac:dyDescent="0.25">
      <c r="A84" s="143"/>
      <c r="B84" s="26"/>
      <c r="C84" s="27"/>
      <c r="D84" s="28" t="str">
        <f t="shared" si="1"/>
        <v/>
      </c>
      <c r="E84" s="28" t="str">
        <f t="shared" si="2"/>
        <v/>
      </c>
      <c r="F84" s="27"/>
      <c r="G84" s="25"/>
      <c r="Q84" s="2"/>
      <c r="R84" s="2"/>
    </row>
    <row r="85" spans="1:18" x14ac:dyDescent="0.25">
      <c r="A85" s="143"/>
      <c r="B85" s="26"/>
      <c r="C85" s="27"/>
      <c r="D85" s="28" t="str">
        <f t="shared" si="1"/>
        <v/>
      </c>
      <c r="E85" s="28" t="str">
        <f t="shared" si="2"/>
        <v/>
      </c>
      <c r="F85" s="27"/>
      <c r="G85" s="25"/>
      <c r="Q85" s="2"/>
      <c r="R85" s="2"/>
    </row>
    <row r="86" spans="1:18" x14ac:dyDescent="0.25">
      <c r="A86" s="143"/>
      <c r="B86" s="26"/>
      <c r="C86" s="27"/>
      <c r="D86" s="28" t="str">
        <f t="shared" si="1"/>
        <v/>
      </c>
      <c r="E86" s="28" t="str">
        <f t="shared" si="2"/>
        <v/>
      </c>
      <c r="F86" s="27"/>
      <c r="G86" s="25"/>
      <c r="Q86" s="2"/>
      <c r="R86" s="2"/>
    </row>
    <row r="87" spans="1:18" x14ac:dyDescent="0.25">
      <c r="A87" s="143"/>
      <c r="B87" s="26"/>
      <c r="C87" s="27"/>
      <c r="D87" s="28" t="str">
        <f t="shared" si="1"/>
        <v/>
      </c>
      <c r="E87" s="28" t="str">
        <f t="shared" si="2"/>
        <v/>
      </c>
      <c r="F87" s="27"/>
      <c r="G87" s="25"/>
      <c r="Q87" s="2"/>
      <c r="R87" s="2"/>
    </row>
    <row r="88" spans="1:18" x14ac:dyDescent="0.25">
      <c r="A88" s="143"/>
      <c r="B88" s="26"/>
      <c r="C88" s="27"/>
      <c r="D88" s="28" t="str">
        <f t="shared" si="1"/>
        <v/>
      </c>
      <c r="E88" s="28" t="str">
        <f t="shared" si="2"/>
        <v/>
      </c>
      <c r="F88" s="27"/>
      <c r="G88" s="25"/>
      <c r="Q88" s="2"/>
      <c r="R88" s="2"/>
    </row>
    <row r="89" spans="1:18" x14ac:dyDescent="0.25">
      <c r="A89" s="143"/>
      <c r="B89" s="26"/>
      <c r="C89" s="27"/>
      <c r="D89" s="28" t="str">
        <f t="shared" si="1"/>
        <v/>
      </c>
      <c r="E89" s="28" t="str">
        <f t="shared" si="2"/>
        <v/>
      </c>
      <c r="F89" s="27"/>
      <c r="G89" s="25"/>
      <c r="Q89" s="2"/>
      <c r="R89" s="2"/>
    </row>
    <row r="90" spans="1:18" x14ac:dyDescent="0.25">
      <c r="A90" s="143"/>
      <c r="B90" s="26"/>
      <c r="C90" s="27"/>
      <c r="D90" s="28" t="str">
        <f t="shared" si="1"/>
        <v/>
      </c>
      <c r="E90" s="28" t="str">
        <f t="shared" si="2"/>
        <v/>
      </c>
      <c r="F90" s="27"/>
      <c r="G90" s="25"/>
      <c r="Q90" s="2"/>
      <c r="R90" s="2"/>
    </row>
    <row r="91" spans="1:18" x14ac:dyDescent="0.25">
      <c r="A91" s="143"/>
      <c r="B91" s="26"/>
      <c r="C91" s="27"/>
      <c r="D91" s="28" t="str">
        <f t="shared" si="1"/>
        <v/>
      </c>
      <c r="E91" s="28" t="str">
        <f t="shared" si="2"/>
        <v/>
      </c>
      <c r="F91" s="27"/>
      <c r="G91" s="25"/>
      <c r="Q91" s="2"/>
      <c r="R91" s="2"/>
    </row>
    <row r="92" spans="1:18" x14ac:dyDescent="0.25">
      <c r="A92" s="143"/>
      <c r="B92" s="26"/>
      <c r="C92" s="27"/>
      <c r="D92" s="28" t="str">
        <f t="shared" si="1"/>
        <v/>
      </c>
      <c r="E92" s="28" t="str">
        <f t="shared" si="2"/>
        <v/>
      </c>
      <c r="F92" s="27"/>
      <c r="G92" s="25"/>
      <c r="Q92" s="2"/>
      <c r="R92" s="2"/>
    </row>
    <row r="93" spans="1:18" x14ac:dyDescent="0.25">
      <c r="A93" s="143"/>
      <c r="B93" s="26"/>
      <c r="C93" s="27"/>
      <c r="D93" s="28" t="str">
        <f t="shared" si="1"/>
        <v/>
      </c>
      <c r="E93" s="28" t="str">
        <f t="shared" si="2"/>
        <v/>
      </c>
      <c r="F93" s="27"/>
      <c r="G93" s="25"/>
      <c r="Q93" s="2"/>
      <c r="R93" s="2"/>
    </row>
    <row r="94" spans="1:18" x14ac:dyDescent="0.25">
      <c r="A94" s="143"/>
      <c r="B94" s="26"/>
      <c r="C94" s="27"/>
      <c r="D94" s="28" t="str">
        <f t="shared" si="1"/>
        <v/>
      </c>
      <c r="E94" s="28" t="str">
        <f t="shared" si="2"/>
        <v/>
      </c>
      <c r="F94" s="27"/>
      <c r="G94" s="25"/>
      <c r="Q94" s="2"/>
      <c r="R94" s="2"/>
    </row>
    <row r="95" spans="1:18" x14ac:dyDescent="0.25">
      <c r="A95" s="143"/>
      <c r="B95" s="26"/>
      <c r="C95" s="27"/>
      <c r="D95" s="28" t="str">
        <f t="shared" si="1"/>
        <v/>
      </c>
      <c r="E95" s="28" t="str">
        <f t="shared" si="2"/>
        <v/>
      </c>
      <c r="F95" s="27"/>
      <c r="G95" s="25"/>
      <c r="Q95" s="2"/>
      <c r="R95" s="2"/>
    </row>
    <row r="96" spans="1:18" x14ac:dyDescent="0.25">
      <c r="A96" s="143"/>
      <c r="B96" s="26"/>
      <c r="C96" s="27"/>
      <c r="D96" s="28" t="str">
        <f t="shared" si="1"/>
        <v/>
      </c>
      <c r="E96" s="28" t="str">
        <f t="shared" si="2"/>
        <v/>
      </c>
      <c r="F96" s="27"/>
      <c r="G96" s="25"/>
      <c r="Q96" s="2"/>
      <c r="R96" s="2"/>
    </row>
    <row r="97" spans="1:18" x14ac:dyDescent="0.25">
      <c r="A97" s="143"/>
      <c r="B97" s="26"/>
      <c r="C97" s="27"/>
      <c r="D97" s="28" t="str">
        <f t="shared" si="1"/>
        <v/>
      </c>
      <c r="E97" s="28" t="str">
        <f t="shared" si="2"/>
        <v/>
      </c>
      <c r="F97" s="27"/>
      <c r="G97" s="25"/>
      <c r="Q97" s="2"/>
      <c r="R97" s="2"/>
    </row>
    <row r="98" spans="1:18" x14ac:dyDescent="0.25">
      <c r="A98" s="143"/>
      <c r="B98" s="26"/>
      <c r="C98" s="27"/>
      <c r="D98" s="28" t="str">
        <f t="shared" si="1"/>
        <v/>
      </c>
      <c r="E98" s="28" t="str">
        <f t="shared" si="2"/>
        <v/>
      </c>
      <c r="F98" s="27"/>
      <c r="G98" s="25"/>
      <c r="Q98" s="2"/>
      <c r="R98" s="2"/>
    </row>
    <row r="99" spans="1:18" x14ac:dyDescent="0.25">
      <c r="A99" s="143"/>
      <c r="B99" s="26"/>
      <c r="C99" s="27"/>
      <c r="D99" s="28" t="str">
        <f t="shared" si="1"/>
        <v/>
      </c>
      <c r="E99" s="28" t="str">
        <f t="shared" si="2"/>
        <v/>
      </c>
      <c r="F99" s="27"/>
      <c r="G99" s="25"/>
      <c r="Q99" s="2"/>
      <c r="R99" s="2"/>
    </row>
    <row r="100" spans="1:18" x14ac:dyDescent="0.25">
      <c r="A100" s="143"/>
      <c r="B100" s="26"/>
      <c r="C100" s="27"/>
      <c r="D100" s="28" t="str">
        <f t="shared" si="1"/>
        <v/>
      </c>
      <c r="E100" s="28" t="str">
        <f t="shared" si="2"/>
        <v/>
      </c>
      <c r="F100" s="27"/>
      <c r="G100" s="25"/>
      <c r="Q100" s="2"/>
      <c r="R100" s="2"/>
    </row>
    <row r="101" spans="1:18" x14ac:dyDescent="0.25">
      <c r="A101" s="143"/>
      <c r="B101" s="26"/>
      <c r="C101" s="27"/>
      <c r="D101" s="28" t="str">
        <f t="shared" si="1"/>
        <v/>
      </c>
      <c r="E101" s="28" t="str">
        <f t="shared" si="2"/>
        <v/>
      </c>
      <c r="F101" s="27"/>
      <c r="G101" s="25"/>
      <c r="Q101" s="2"/>
      <c r="R101" s="2"/>
    </row>
    <row r="102" spans="1:18" x14ac:dyDescent="0.25">
      <c r="A102" s="143"/>
      <c r="B102" s="26"/>
      <c r="C102" s="27"/>
      <c r="D102" s="28" t="str">
        <f t="shared" si="1"/>
        <v/>
      </c>
      <c r="E102" s="28" t="str">
        <f t="shared" si="2"/>
        <v/>
      </c>
      <c r="F102" s="27"/>
      <c r="G102" s="25"/>
      <c r="Q102" s="2"/>
      <c r="R102" s="2"/>
    </row>
    <row r="103" spans="1:18" x14ac:dyDescent="0.25">
      <c r="A103" s="143"/>
      <c r="B103" s="26"/>
      <c r="C103" s="27"/>
      <c r="D103" s="28" t="str">
        <f t="shared" si="1"/>
        <v/>
      </c>
      <c r="E103" s="28" t="str">
        <f t="shared" si="2"/>
        <v/>
      </c>
      <c r="F103" s="27"/>
      <c r="G103" s="25"/>
      <c r="Q103" s="2"/>
      <c r="R103" s="2"/>
    </row>
    <row r="104" spans="1:18" x14ac:dyDescent="0.25">
      <c r="A104" s="143"/>
      <c r="B104" s="26"/>
      <c r="C104" s="27"/>
      <c r="D104" s="28" t="str">
        <f t="shared" si="1"/>
        <v/>
      </c>
      <c r="E104" s="28" t="str">
        <f t="shared" si="2"/>
        <v/>
      </c>
      <c r="F104" s="27"/>
      <c r="G104" s="25"/>
      <c r="Q104" s="2"/>
      <c r="R104" s="2"/>
    </row>
    <row r="105" spans="1:18" x14ac:dyDescent="0.25">
      <c r="A105" s="143"/>
      <c r="B105" s="26"/>
      <c r="C105" s="27"/>
      <c r="D105" s="28" t="str">
        <f t="shared" si="1"/>
        <v/>
      </c>
      <c r="E105" s="28" t="str">
        <f t="shared" si="2"/>
        <v/>
      </c>
      <c r="F105" s="27"/>
      <c r="G105" s="25"/>
      <c r="Q105" s="2"/>
      <c r="R105" s="2"/>
    </row>
    <row r="106" spans="1:18" x14ac:dyDescent="0.25">
      <c r="A106" s="143"/>
      <c r="B106" s="26"/>
      <c r="C106" s="27"/>
      <c r="D106" s="28" t="str">
        <f t="shared" si="1"/>
        <v/>
      </c>
      <c r="E106" s="28" t="str">
        <f t="shared" si="2"/>
        <v/>
      </c>
      <c r="F106" s="27"/>
      <c r="G106" s="25"/>
      <c r="Q106" s="2"/>
      <c r="R106" s="2"/>
    </row>
    <row r="107" spans="1:18" x14ac:dyDescent="0.25">
      <c r="A107" s="143"/>
      <c r="B107" s="26"/>
      <c r="C107" s="27"/>
      <c r="D107" s="28" t="str">
        <f t="shared" si="1"/>
        <v/>
      </c>
      <c r="E107" s="28" t="str">
        <f t="shared" si="2"/>
        <v/>
      </c>
      <c r="F107" s="27"/>
      <c r="G107" s="25"/>
      <c r="Q107" s="2"/>
      <c r="R107" s="2"/>
    </row>
    <row r="108" spans="1:18" x14ac:dyDescent="0.25">
      <c r="A108" s="143"/>
      <c r="B108" s="26"/>
      <c r="C108" s="27"/>
      <c r="D108" s="28" t="str">
        <f t="shared" si="1"/>
        <v/>
      </c>
      <c r="E108" s="28" t="str">
        <f t="shared" si="2"/>
        <v/>
      </c>
      <c r="F108" s="27"/>
      <c r="G108" s="25"/>
      <c r="Q108" s="2"/>
      <c r="R108" s="2"/>
    </row>
    <row r="109" spans="1:18" x14ac:dyDescent="0.25">
      <c r="A109" s="143"/>
      <c r="B109" s="26"/>
      <c r="C109" s="27"/>
      <c r="D109" s="28" t="str">
        <f t="shared" si="1"/>
        <v/>
      </c>
      <c r="E109" s="28" t="str">
        <f t="shared" si="2"/>
        <v/>
      </c>
      <c r="F109" s="27"/>
      <c r="G109" s="25"/>
      <c r="Q109" s="2"/>
      <c r="R109" s="2"/>
    </row>
    <row r="110" spans="1:18" x14ac:dyDescent="0.25">
      <c r="A110" s="143"/>
      <c r="B110" s="26"/>
      <c r="C110" s="27"/>
      <c r="D110" s="28" t="str">
        <f t="shared" si="1"/>
        <v/>
      </c>
      <c r="E110" s="28" t="str">
        <f t="shared" si="2"/>
        <v/>
      </c>
      <c r="F110" s="27"/>
      <c r="G110" s="25"/>
      <c r="Q110" s="2"/>
      <c r="R110" s="2"/>
    </row>
    <row r="111" spans="1:18" x14ac:dyDescent="0.25">
      <c r="A111" s="144"/>
      <c r="B111" s="26"/>
      <c r="C111" s="27"/>
      <c r="D111" s="28" t="str">
        <f t="shared" si="1"/>
        <v/>
      </c>
      <c r="E111" s="28" t="str">
        <f t="shared" si="2"/>
        <v/>
      </c>
      <c r="F111" s="27"/>
      <c r="G111" s="25"/>
      <c r="Q111" s="2"/>
      <c r="R111" s="2"/>
    </row>
    <row r="112" spans="1:18" ht="15" customHeight="1" x14ac:dyDescent="0.25">
      <c r="A112" s="29" t="s">
        <v>42</v>
      </c>
      <c r="B112" s="24" t="s">
        <v>41</v>
      </c>
      <c r="C112" s="24">
        <f t="shared" ref="C112:E112" si="3">SUM(C113:C127)</f>
        <v>0</v>
      </c>
      <c r="D112" s="28">
        <f t="shared" si="1"/>
        <v>0</v>
      </c>
      <c r="E112" s="24">
        <f t="shared" si="3"/>
        <v>0</v>
      </c>
      <c r="F112" s="24">
        <f>SUM(F113:F127)</f>
        <v>0</v>
      </c>
      <c r="G112" s="25"/>
      <c r="Q112" s="2"/>
      <c r="R112" s="2"/>
    </row>
    <row r="113" spans="1:18" x14ac:dyDescent="0.25">
      <c r="A113" s="145" t="s">
        <v>43</v>
      </c>
      <c r="B113" s="26"/>
      <c r="C113" s="27"/>
      <c r="D113" s="28" t="str">
        <f t="shared" si="1"/>
        <v/>
      </c>
      <c r="E113" s="28" t="str">
        <f>IF(ISBLANK(B113),"",(C113*$G$59))</f>
        <v/>
      </c>
      <c r="F113" s="30" t="s">
        <v>41</v>
      </c>
      <c r="G113" s="25"/>
      <c r="Q113" s="2"/>
      <c r="R113" s="2"/>
    </row>
    <row r="114" spans="1:18" x14ac:dyDescent="0.25">
      <c r="A114" s="146"/>
      <c r="B114" s="26"/>
      <c r="C114" s="27"/>
      <c r="D114" s="28" t="str">
        <f t="shared" si="1"/>
        <v/>
      </c>
      <c r="E114" s="28" t="str">
        <f t="shared" ref="E114:E127" si="4">IF(ISBLANK(B114),"",(C114*$G$59))</f>
        <v/>
      </c>
      <c r="F114" s="30" t="s">
        <v>41</v>
      </c>
      <c r="G114" s="25"/>
      <c r="Q114" s="2"/>
      <c r="R114" s="2"/>
    </row>
    <row r="115" spans="1:18" x14ac:dyDescent="0.25">
      <c r="A115" s="146"/>
      <c r="B115" s="26"/>
      <c r="C115" s="27"/>
      <c r="D115" s="28" t="str">
        <f t="shared" si="1"/>
        <v/>
      </c>
      <c r="E115" s="28" t="str">
        <f t="shared" si="4"/>
        <v/>
      </c>
      <c r="F115" s="30" t="s">
        <v>41</v>
      </c>
      <c r="G115" s="25"/>
      <c r="Q115" s="2"/>
      <c r="R115" s="2"/>
    </row>
    <row r="116" spans="1:18" x14ac:dyDescent="0.25">
      <c r="A116" s="146"/>
      <c r="B116" s="26"/>
      <c r="C116" s="27"/>
      <c r="D116" s="28" t="str">
        <f t="shared" si="1"/>
        <v/>
      </c>
      <c r="E116" s="28" t="str">
        <f t="shared" si="4"/>
        <v/>
      </c>
      <c r="F116" s="30" t="s">
        <v>41</v>
      </c>
      <c r="G116" s="25"/>
      <c r="Q116" s="2"/>
      <c r="R116" s="2"/>
    </row>
    <row r="117" spans="1:18" x14ac:dyDescent="0.25">
      <c r="A117" s="146"/>
      <c r="B117" s="26"/>
      <c r="C117" s="27"/>
      <c r="D117" s="28" t="str">
        <f t="shared" si="1"/>
        <v/>
      </c>
      <c r="E117" s="28" t="str">
        <f t="shared" si="4"/>
        <v/>
      </c>
      <c r="F117" s="30" t="s">
        <v>41</v>
      </c>
      <c r="G117" s="25"/>
      <c r="Q117" s="2"/>
      <c r="R117" s="2"/>
    </row>
    <row r="118" spans="1:18" x14ac:dyDescent="0.25">
      <c r="A118" s="146"/>
      <c r="B118" s="26"/>
      <c r="C118" s="27"/>
      <c r="D118" s="28" t="str">
        <f t="shared" si="1"/>
        <v/>
      </c>
      <c r="E118" s="28" t="str">
        <f t="shared" si="4"/>
        <v/>
      </c>
      <c r="F118" s="30" t="s">
        <v>41</v>
      </c>
      <c r="G118" s="25"/>
      <c r="Q118" s="2"/>
      <c r="R118" s="2"/>
    </row>
    <row r="119" spans="1:18" x14ac:dyDescent="0.25">
      <c r="A119" s="146"/>
      <c r="B119" s="26"/>
      <c r="C119" s="27"/>
      <c r="D119" s="28" t="str">
        <f t="shared" si="1"/>
        <v/>
      </c>
      <c r="E119" s="28" t="str">
        <f t="shared" si="4"/>
        <v/>
      </c>
      <c r="F119" s="30" t="s">
        <v>41</v>
      </c>
      <c r="G119" s="25"/>
      <c r="Q119" s="2"/>
      <c r="R119" s="2"/>
    </row>
    <row r="120" spans="1:18" x14ac:dyDescent="0.25">
      <c r="A120" s="146"/>
      <c r="B120" s="26"/>
      <c r="C120" s="27"/>
      <c r="D120" s="28" t="str">
        <f t="shared" si="1"/>
        <v/>
      </c>
      <c r="E120" s="28" t="str">
        <f t="shared" si="4"/>
        <v/>
      </c>
      <c r="F120" s="30" t="s">
        <v>41</v>
      </c>
      <c r="G120" s="25"/>
      <c r="Q120" s="2"/>
      <c r="R120" s="2"/>
    </row>
    <row r="121" spans="1:18" x14ac:dyDescent="0.25">
      <c r="A121" s="146"/>
      <c r="B121" s="26"/>
      <c r="C121" s="27"/>
      <c r="D121" s="28" t="str">
        <f t="shared" si="1"/>
        <v/>
      </c>
      <c r="E121" s="28" t="str">
        <f t="shared" si="4"/>
        <v/>
      </c>
      <c r="F121" s="30" t="s">
        <v>41</v>
      </c>
      <c r="G121" s="25"/>
      <c r="Q121" s="2"/>
      <c r="R121" s="2"/>
    </row>
    <row r="122" spans="1:18" x14ac:dyDescent="0.25">
      <c r="A122" s="146"/>
      <c r="B122" s="26"/>
      <c r="C122" s="27"/>
      <c r="D122" s="28" t="str">
        <f t="shared" si="1"/>
        <v/>
      </c>
      <c r="E122" s="28" t="str">
        <f t="shared" si="4"/>
        <v/>
      </c>
      <c r="F122" s="30" t="s">
        <v>41</v>
      </c>
      <c r="G122" s="25"/>
      <c r="Q122" s="2"/>
      <c r="R122" s="2"/>
    </row>
    <row r="123" spans="1:18" x14ac:dyDescent="0.25">
      <c r="A123" s="146"/>
      <c r="B123" s="26"/>
      <c r="C123" s="27"/>
      <c r="D123" s="28" t="str">
        <f t="shared" si="1"/>
        <v/>
      </c>
      <c r="E123" s="28" t="str">
        <f t="shared" si="4"/>
        <v/>
      </c>
      <c r="F123" s="30" t="s">
        <v>41</v>
      </c>
      <c r="G123" s="25"/>
      <c r="Q123" s="2"/>
      <c r="R123" s="2"/>
    </row>
    <row r="124" spans="1:18" x14ac:dyDescent="0.25">
      <c r="A124" s="146"/>
      <c r="B124" s="26"/>
      <c r="C124" s="27"/>
      <c r="D124" s="28" t="str">
        <f t="shared" si="1"/>
        <v/>
      </c>
      <c r="E124" s="28" t="str">
        <f t="shared" si="4"/>
        <v/>
      </c>
      <c r="F124" s="30" t="s">
        <v>41</v>
      </c>
      <c r="G124" s="25"/>
      <c r="Q124" s="2"/>
      <c r="R124" s="2"/>
    </row>
    <row r="125" spans="1:18" x14ac:dyDescent="0.25">
      <c r="A125" s="146"/>
      <c r="B125" s="26"/>
      <c r="C125" s="27"/>
      <c r="D125" s="28" t="str">
        <f t="shared" si="1"/>
        <v/>
      </c>
      <c r="E125" s="28" t="str">
        <f t="shared" si="4"/>
        <v/>
      </c>
      <c r="F125" s="30" t="s">
        <v>41</v>
      </c>
      <c r="G125" s="25"/>
      <c r="Q125" s="2"/>
      <c r="R125" s="2"/>
    </row>
    <row r="126" spans="1:18" x14ac:dyDescent="0.25">
      <c r="A126" s="146"/>
      <c r="B126" s="26"/>
      <c r="C126" s="27"/>
      <c r="D126" s="28" t="str">
        <f t="shared" si="1"/>
        <v/>
      </c>
      <c r="E126" s="28" t="str">
        <f t="shared" si="4"/>
        <v/>
      </c>
      <c r="F126" s="30" t="s">
        <v>41</v>
      </c>
      <c r="G126" s="25"/>
      <c r="Q126" s="2"/>
      <c r="R126" s="2"/>
    </row>
    <row r="127" spans="1:18" x14ac:dyDescent="0.25">
      <c r="A127" s="147"/>
      <c r="B127" s="26"/>
      <c r="C127" s="27"/>
      <c r="D127" s="28" t="str">
        <f t="shared" si="1"/>
        <v/>
      </c>
      <c r="E127" s="28" t="str">
        <f t="shared" si="4"/>
        <v/>
      </c>
      <c r="F127" s="30" t="s">
        <v>41</v>
      </c>
      <c r="G127" s="25"/>
      <c r="Q127" s="2"/>
      <c r="R127" s="2"/>
    </row>
  </sheetData>
  <mergeCells count="52">
    <mergeCell ref="A45:G45"/>
    <mergeCell ref="A41:C41"/>
    <mergeCell ref="D41:D42"/>
    <mergeCell ref="E41:F41"/>
    <mergeCell ref="B16:G16"/>
    <mergeCell ref="A5:G5"/>
    <mergeCell ref="A1:D2"/>
    <mergeCell ref="E1:E2"/>
    <mergeCell ref="F1:G2"/>
    <mergeCell ref="A3:G3"/>
    <mergeCell ref="B4:G4"/>
    <mergeCell ref="B11:G11"/>
    <mergeCell ref="B12:G12"/>
    <mergeCell ref="B13:G13"/>
    <mergeCell ref="B14:G14"/>
    <mergeCell ref="B15:G15"/>
    <mergeCell ref="A6:G6"/>
    <mergeCell ref="B7:G7"/>
    <mergeCell ref="B8:G8"/>
    <mergeCell ref="B9:G9"/>
    <mergeCell ref="B10:G10"/>
    <mergeCell ref="B51:G51"/>
    <mergeCell ref="B47:G47"/>
    <mergeCell ref="B48:G48"/>
    <mergeCell ref="B49:G49"/>
    <mergeCell ref="B50:G50"/>
    <mergeCell ref="B52:G52"/>
    <mergeCell ref="B53:G53"/>
    <mergeCell ref="B54:G54"/>
    <mergeCell ref="B55:G55"/>
    <mergeCell ref="A57:A62"/>
    <mergeCell ref="B57:B60"/>
    <mergeCell ref="C57:C59"/>
    <mergeCell ref="C60:D60"/>
    <mergeCell ref="B61:D61"/>
    <mergeCell ref="B62:D62"/>
    <mergeCell ref="A64:D64"/>
    <mergeCell ref="A65:A70"/>
    <mergeCell ref="B65:B68"/>
    <mergeCell ref="C65:C67"/>
    <mergeCell ref="C68:D68"/>
    <mergeCell ref="B69:D69"/>
    <mergeCell ref="B70:D70"/>
    <mergeCell ref="A82:A111"/>
    <mergeCell ref="A113:A127"/>
    <mergeCell ref="A72:D72"/>
    <mergeCell ref="A73:A78"/>
    <mergeCell ref="B73:B76"/>
    <mergeCell ref="C73:C75"/>
    <mergeCell ref="C76:D76"/>
    <mergeCell ref="B77:D77"/>
    <mergeCell ref="B78:D78"/>
  </mergeCells>
  <conditionalFormatting sqref="B7:G7 B13 B14:G15 B9:G12 B8">
    <cfRule type="containsBlanks" dxfId="35" priority="15">
      <formula>LEN(TRIM(B7))=0</formula>
    </cfRule>
  </conditionalFormatting>
  <conditionalFormatting sqref="B65:B68 B69:D70 G58:G62">
    <cfRule type="containsBlanks" dxfId="34" priority="14">
      <formula>LEN(TRIM(B58))=0</formula>
    </cfRule>
  </conditionalFormatting>
  <conditionalFormatting sqref="F1">
    <cfRule type="containsBlanks" dxfId="33" priority="13">
      <formula>LEN(TRIM(F1))=0</formula>
    </cfRule>
  </conditionalFormatting>
  <conditionalFormatting sqref="C82">
    <cfRule type="expression" dxfId="32" priority="12">
      <formula>AND(NOT(ISBLANK($B82)),ISBLANK(C82))</formula>
    </cfRule>
  </conditionalFormatting>
  <conditionalFormatting sqref="C83:C111">
    <cfRule type="expression" dxfId="31" priority="11">
      <formula>AND(NOT(ISBLANK($B83)),ISBLANK(C83))</formula>
    </cfRule>
  </conditionalFormatting>
  <conditionalFormatting sqref="F82">
    <cfRule type="expression" dxfId="30" priority="10">
      <formula>AND(NOT(ISBLANK($B82)),ISBLANK(F82))</formula>
    </cfRule>
  </conditionalFormatting>
  <conditionalFormatting sqref="F83:F111">
    <cfRule type="expression" dxfId="29" priority="9">
      <formula>AND(NOT(ISBLANK($B83)),ISBLANK(F83))</formula>
    </cfRule>
  </conditionalFormatting>
  <conditionalFormatting sqref="C113:C127">
    <cfRule type="expression" dxfId="28" priority="8">
      <formula>AND(NOT(ISBLANK($B113)),ISBLANK(C113))</formula>
    </cfRule>
  </conditionalFormatting>
  <conditionalFormatting sqref="B16:G16">
    <cfRule type="containsBlanks" dxfId="27" priority="7">
      <formula>LEN(TRIM(B16))=0</formula>
    </cfRule>
  </conditionalFormatting>
  <conditionalFormatting sqref="B24:G29">
    <cfRule type="containsBlanks" dxfId="26" priority="4">
      <formula>LEN(TRIM(B24))=0</formula>
    </cfRule>
  </conditionalFormatting>
  <conditionalFormatting sqref="B31:G36">
    <cfRule type="containsBlanks" dxfId="25" priority="3">
      <formula>LEN(TRIM(B31))=0</formula>
    </cfRule>
  </conditionalFormatting>
  <conditionalFormatting sqref="B39:D39">
    <cfRule type="containsBlanks" dxfId="24" priority="2">
      <formula>LEN(TRIM(B39))=0</formula>
    </cfRule>
  </conditionalFormatting>
  <conditionalFormatting sqref="B18:G22">
    <cfRule type="containsBlanks" dxfId="23" priority="5">
      <formula>LEN(TRIM(B18))=0</formula>
    </cfRule>
  </conditionalFormatting>
  <conditionalFormatting sqref="E39">
    <cfRule type="containsBlanks" dxfId="22" priority="1">
      <formula>LEN(TRIM(E39))=0</formula>
    </cfRule>
  </conditionalFormatting>
  <dataValidations disablePrompts="1" count="8">
    <dataValidation type="whole" allowBlank="1" showInputMessage="1" showErrorMessage="1" sqref="B14:G14">
      <formula1>-1</formula1>
      <formula2>9999999999</formula2>
    </dataValidation>
    <dataValidation type="decimal" allowBlank="1" showInputMessage="1" showErrorMessage="1" sqref="G58:G62">
      <formula1>0</formula1>
      <formula2>1</formula2>
    </dataValidation>
    <dataValidation type="decimal" operator="greaterThan" allowBlank="1" showInputMessage="1" showErrorMessage="1" sqref="B65:B68 B69:D70">
      <formula1>-1</formula1>
    </dataValidation>
    <dataValidation type="date" allowBlank="1" showInputMessage="1" showErrorMessage="1" sqref="F1:G2">
      <formula1>TODAY()-8</formula1>
      <formula2>47483</formula2>
    </dataValidation>
    <dataValidation type="whole" allowBlank="1" showInputMessage="1" showErrorMessage="1" sqref="G23 B18">
      <formula1>0</formula1>
      <formula2>50</formula2>
    </dataValidation>
    <dataValidation type="date" allowBlank="1" showInputMessage="1" showErrorMessage="1" sqref="B16:G16">
      <formula1>36526</formula1>
      <formula2>47483</formula2>
    </dataValidation>
    <dataValidation type="decimal" operator="greaterThan" allowBlank="1" showInputMessage="1" showErrorMessage="1" sqref="B15:G15">
      <formula1>0</formula1>
    </dataValidation>
    <dataValidation type="list" allowBlank="1" showInputMessage="1" showErrorMessage="1" sqref="B11:G11">
      <formula1>"FAZAT,NEFAZAT"</formula1>
    </dataValidation>
  </dataValidations>
  <pageMargins left="0.7" right="0.7" top="0.75" bottom="0.75" header="0.3" footer="0.3"/>
  <pageSetup scale="50" fitToHeight="0" orientation="portrait" r:id="rId1"/>
  <headerFooter>
    <oddHeader>&amp;LAnexa 7 revizuita  la Instrucţiunea DGOIT nr. 1 revizuită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9"/>
  <sheetViews>
    <sheetView topLeftCell="V1" zoomScaleNormal="100" workbookViewId="0">
      <selection activeCell="AF21" sqref="AF21"/>
    </sheetView>
  </sheetViews>
  <sheetFormatPr defaultColWidth="9.140625" defaultRowHeight="15" x14ac:dyDescent="0.25"/>
  <cols>
    <col min="1" max="1" width="3.28515625" style="85" bestFit="1" customWidth="1"/>
    <col min="2" max="2" width="78.140625" style="85" customWidth="1"/>
    <col min="3" max="3" width="19.5703125" style="85" customWidth="1"/>
    <col min="4" max="5" width="21" style="85" customWidth="1"/>
    <col min="6" max="6" width="26.42578125" style="85" customWidth="1"/>
    <col min="7" max="7" width="18.7109375" style="85" customWidth="1"/>
    <col min="8" max="8" width="22.140625" style="86" customWidth="1"/>
    <col min="9" max="9" width="17.28515625" style="85" customWidth="1"/>
    <col min="10" max="10" width="18.5703125" style="86" customWidth="1"/>
    <col min="11" max="11" width="37.5703125" style="85" customWidth="1"/>
    <col min="12" max="12" width="23.5703125" style="86" customWidth="1"/>
    <col min="13" max="13" width="27.42578125" style="86" customWidth="1"/>
    <col min="14" max="14" width="31.28515625" style="35" customWidth="1"/>
    <col min="15" max="16" width="22.5703125" style="35" customWidth="1"/>
    <col min="17" max="17" width="22.140625" style="35" customWidth="1"/>
    <col min="18" max="19" width="23.140625" style="35" customWidth="1"/>
    <col min="20" max="20" width="17" style="35" customWidth="1"/>
    <col min="21" max="22" width="21.42578125" style="35" customWidth="1"/>
    <col min="23" max="23" width="25.42578125" style="35" customWidth="1"/>
    <col min="24" max="25" width="22.5703125" style="35" customWidth="1"/>
    <col min="26" max="26" width="19.85546875" style="35" customWidth="1"/>
    <col min="27" max="27" width="25.140625" style="35" customWidth="1"/>
    <col min="28" max="29" width="21.28515625" style="35" customWidth="1"/>
    <col min="30" max="30" width="26.7109375" style="36" customWidth="1"/>
    <col min="31" max="31" width="31.28515625" style="36" customWidth="1"/>
    <col min="32" max="32" width="28.7109375" style="36" customWidth="1"/>
    <col min="33" max="33" width="14.28515625" style="36" customWidth="1"/>
    <col min="34" max="34" width="12.7109375" style="36" customWidth="1"/>
    <col min="35" max="35" width="17.140625" style="36" customWidth="1"/>
    <col min="36" max="36" width="19.140625" style="36" customWidth="1"/>
    <col min="37" max="37" width="26.42578125" style="37" customWidth="1"/>
    <col min="38" max="38" width="25" style="37" hidden="1" customWidth="1"/>
    <col min="39" max="40" width="20.7109375" style="36" hidden="1" customWidth="1"/>
    <col min="41" max="16384" width="9.140625" style="1"/>
  </cols>
  <sheetData>
    <row r="1" spans="1:40" ht="22.5" customHeight="1" x14ac:dyDescent="0.25">
      <c r="A1" s="237" t="s">
        <v>1</v>
      </c>
      <c r="B1" s="238"/>
      <c r="C1" s="31"/>
      <c r="D1" s="31"/>
      <c r="E1" s="31"/>
      <c r="F1" s="31"/>
      <c r="G1" s="238" t="str">
        <f>'[1]Date proiect'!B4</f>
        <v>---</v>
      </c>
      <c r="H1" s="238"/>
      <c r="I1" s="238"/>
      <c r="J1" s="239"/>
      <c r="K1" s="32" t="s">
        <v>0</v>
      </c>
      <c r="L1" s="33" t="str">
        <f>IF(ISBLANK('[1]Date proiect'!F1),"---",'[1]Date proiect'!F1)</f>
        <v>---</v>
      </c>
      <c r="M1" s="34"/>
      <c r="AC1" s="240" t="s">
        <v>44</v>
      </c>
      <c r="AD1" s="240"/>
      <c r="AE1" s="240"/>
      <c r="AF1" s="240"/>
    </row>
    <row r="2" spans="1:40" ht="27.75" customHeight="1" x14ac:dyDescent="0.25">
      <c r="A2" s="38"/>
      <c r="B2" s="39"/>
      <c r="C2" s="39"/>
      <c r="D2" s="39"/>
      <c r="E2" s="39"/>
      <c r="F2" s="39"/>
      <c r="G2" s="39"/>
      <c r="H2" s="39"/>
      <c r="I2" s="39"/>
      <c r="J2" s="39"/>
      <c r="K2" s="39"/>
      <c r="L2" s="40"/>
      <c r="M2" s="34"/>
      <c r="N2" s="242" t="s">
        <v>45</v>
      </c>
      <c r="O2" s="242"/>
      <c r="P2" s="242"/>
      <c r="Q2" s="242"/>
      <c r="R2" s="242"/>
      <c r="S2" s="242"/>
      <c r="T2" s="242"/>
      <c r="U2" s="242"/>
      <c r="V2" s="242"/>
      <c r="W2" s="242"/>
      <c r="X2" s="242" t="s">
        <v>46</v>
      </c>
      <c r="Y2" s="242"/>
      <c r="Z2" s="243"/>
      <c r="AC2" s="241"/>
      <c r="AD2" s="241"/>
      <c r="AE2" s="241"/>
      <c r="AF2" s="241"/>
      <c r="AI2" s="41"/>
      <c r="AJ2" s="41"/>
    </row>
    <row r="3" spans="1:40" s="50" customFormat="1" ht="36.75" customHeight="1" x14ac:dyDescent="0.25">
      <c r="A3" s="42" t="s">
        <v>47</v>
      </c>
      <c r="B3" s="42" t="s">
        <v>48</v>
      </c>
      <c r="C3" s="43" t="s">
        <v>49</v>
      </c>
      <c r="D3" s="43" t="s">
        <v>50</v>
      </c>
      <c r="E3" s="43" t="s">
        <v>51</v>
      </c>
      <c r="F3" s="43" t="s">
        <v>52</v>
      </c>
      <c r="G3" s="44" t="s">
        <v>53</v>
      </c>
      <c r="H3" s="45" t="s">
        <v>54</v>
      </c>
      <c r="I3" s="44" t="s">
        <v>55</v>
      </c>
      <c r="J3" s="45" t="s">
        <v>56</v>
      </c>
      <c r="K3" s="42" t="s">
        <v>57</v>
      </c>
      <c r="L3" s="45" t="s">
        <v>58</v>
      </c>
      <c r="M3" s="45" t="s">
        <v>59</v>
      </c>
      <c r="N3" s="46" t="s">
        <v>60</v>
      </c>
      <c r="O3" s="234" t="s">
        <v>61</v>
      </c>
      <c r="P3" s="235"/>
      <c r="Q3" s="236"/>
      <c r="R3" s="234" t="s">
        <v>62</v>
      </c>
      <c r="S3" s="235"/>
      <c r="T3" s="236"/>
      <c r="U3" s="234" t="s">
        <v>63</v>
      </c>
      <c r="V3" s="235"/>
      <c r="W3" s="236"/>
      <c r="X3" s="234" t="s">
        <v>64</v>
      </c>
      <c r="Y3" s="235"/>
      <c r="Z3" s="236"/>
      <c r="AA3" s="234" t="s">
        <v>65</v>
      </c>
      <c r="AB3" s="235"/>
      <c r="AC3" s="236"/>
      <c r="AD3" s="225" t="s">
        <v>66</v>
      </c>
      <c r="AE3" s="226"/>
      <c r="AF3" s="47" t="s">
        <v>67</v>
      </c>
      <c r="AG3" s="225" t="s">
        <v>68</v>
      </c>
      <c r="AH3" s="226"/>
      <c r="AI3" s="225" t="s">
        <v>69</v>
      </c>
      <c r="AJ3" s="226"/>
      <c r="AK3" s="47" t="s">
        <v>70</v>
      </c>
      <c r="AL3" s="48" t="s">
        <v>71</v>
      </c>
      <c r="AM3" s="49" t="s">
        <v>72</v>
      </c>
      <c r="AN3" s="49" t="s">
        <v>73</v>
      </c>
    </row>
    <row r="4" spans="1:40" s="59" customFormat="1" ht="48.75" customHeight="1" x14ac:dyDescent="0.25">
      <c r="A4" s="227" t="s">
        <v>74</v>
      </c>
      <c r="B4" s="228"/>
      <c r="C4" s="228"/>
      <c r="D4" s="229"/>
      <c r="E4" s="51"/>
      <c r="F4" s="52"/>
      <c r="G4" s="53"/>
      <c r="H4" s="54"/>
      <c r="I4" s="53"/>
      <c r="J4" s="54"/>
      <c r="K4" s="53"/>
      <c r="L4" s="54"/>
      <c r="M4" s="54"/>
      <c r="N4" s="55"/>
      <c r="O4" s="55" t="s">
        <v>75</v>
      </c>
      <c r="P4" s="55" t="s">
        <v>76</v>
      </c>
      <c r="Q4" s="55" t="s">
        <v>77</v>
      </c>
      <c r="R4" s="55" t="s">
        <v>75</v>
      </c>
      <c r="S4" s="55" t="s">
        <v>76</v>
      </c>
      <c r="T4" s="55" t="s">
        <v>77</v>
      </c>
      <c r="U4" s="55" t="s">
        <v>75</v>
      </c>
      <c r="V4" s="55" t="s">
        <v>76</v>
      </c>
      <c r="W4" s="55" t="s">
        <v>77</v>
      </c>
      <c r="X4" s="55" t="s">
        <v>75</v>
      </c>
      <c r="Y4" s="55" t="s">
        <v>76</v>
      </c>
      <c r="Z4" s="55" t="s">
        <v>77</v>
      </c>
      <c r="AA4" s="55" t="s">
        <v>75</v>
      </c>
      <c r="AB4" s="55" t="s">
        <v>76</v>
      </c>
      <c r="AC4" s="55" t="s">
        <v>77</v>
      </c>
      <c r="AD4" s="56" t="s">
        <v>75</v>
      </c>
      <c r="AE4" s="56" t="s">
        <v>77</v>
      </c>
      <c r="AF4" s="56" t="s">
        <v>75</v>
      </c>
      <c r="AG4" s="56" t="s">
        <v>75</v>
      </c>
      <c r="AH4" s="56" t="s">
        <v>77</v>
      </c>
      <c r="AI4" s="56" t="s">
        <v>75</v>
      </c>
      <c r="AJ4" s="56" t="s">
        <v>77</v>
      </c>
      <c r="AK4" s="56"/>
      <c r="AL4" s="57"/>
      <c r="AM4" s="58"/>
      <c r="AN4" s="58"/>
    </row>
    <row r="5" spans="1:40" ht="21" customHeight="1" x14ac:dyDescent="0.25">
      <c r="A5" s="230" t="s">
        <v>78</v>
      </c>
      <c r="B5" s="231"/>
      <c r="C5" s="60" t="s">
        <v>41</v>
      </c>
      <c r="D5" s="60" t="s">
        <v>41</v>
      </c>
      <c r="E5" s="60" t="s">
        <v>41</v>
      </c>
      <c r="F5" s="60" t="s">
        <v>41</v>
      </c>
      <c r="G5" s="60" t="s">
        <v>41</v>
      </c>
      <c r="H5" s="60" t="s">
        <v>41</v>
      </c>
      <c r="I5" s="60" t="s">
        <v>41</v>
      </c>
      <c r="J5" s="60" t="s">
        <v>41</v>
      </c>
      <c r="K5" s="60" t="s">
        <v>41</v>
      </c>
      <c r="L5" s="60" t="s">
        <v>41</v>
      </c>
      <c r="M5" s="60" t="s">
        <v>41</v>
      </c>
      <c r="N5" s="61" t="str">
        <f>IF(ISBLANK('[1]Date proiect'!$B$15),"Curs Inforeuro?",N6/'[1]Date proiect'!$B$15)</f>
        <v>Curs Inforeuro?</v>
      </c>
      <c r="O5" s="61" t="str">
        <f>IF(ISBLANK('[1]Date proiect'!$B$15),"Curs Inforeuro?",O6/'[1]Date proiect'!$B$15)</f>
        <v>Curs Inforeuro?</v>
      </c>
      <c r="P5" s="61" t="str">
        <f>IF(ISBLANK('[1]Date proiect'!$B$15),"Curs Inforeuro?",P6/'[1]Date proiect'!$B$15)</f>
        <v>Curs Inforeuro?</v>
      </c>
      <c r="Q5" s="61" t="str">
        <f>IF(ISBLANK('[1]Date proiect'!$B$15),"Curs Inforeuro?",Q6/'[1]Date proiect'!$B$15)</f>
        <v>Curs Inforeuro?</v>
      </c>
      <c r="R5" s="61" t="str">
        <f>IF(ISBLANK('[1]Date proiect'!$B$15),"Curs Inforeuro?",R6/'[1]Date proiect'!$B$15)</f>
        <v>Curs Inforeuro?</v>
      </c>
      <c r="S5" s="61" t="str">
        <f>IF(ISBLANK('[1]Date proiect'!$B$15),"Curs Inforeuro?",S6/'[1]Date proiect'!$B$15)</f>
        <v>Curs Inforeuro?</v>
      </c>
      <c r="T5" s="61" t="str">
        <f>IF(ISBLANK('[1]Date proiect'!$B$15),"Curs Inforeuro?",T6/'[1]Date proiect'!$B$15)</f>
        <v>Curs Inforeuro?</v>
      </c>
      <c r="U5" s="61" t="str">
        <f>IF(ISBLANK('[1]Date proiect'!$B$15),"Curs Inforeuro?",U6/'[1]Date proiect'!$B$15)</f>
        <v>Curs Inforeuro?</v>
      </c>
      <c r="V5" s="61" t="str">
        <f>IF(ISBLANK('[1]Date proiect'!$B$15),"Curs Inforeuro?",V6/'[1]Date proiect'!$B$15)</f>
        <v>Curs Inforeuro?</v>
      </c>
      <c r="W5" s="61" t="str">
        <f>IF(ISBLANK('[1]Date proiect'!$B$15),"Curs Inforeuro?",W6/'[1]Date proiect'!$B$15)</f>
        <v>Curs Inforeuro?</v>
      </c>
      <c r="X5" s="61" t="str">
        <f>IF(ISBLANK('[1]Date proiect'!$B$15),"Curs Inforeuro?",X6/'[1]Date proiect'!$B$15)</f>
        <v>Curs Inforeuro?</v>
      </c>
      <c r="Y5" s="61" t="str">
        <f>IF(ISBLANK('[1]Date proiect'!$B$15),"Curs Inforeuro?",Y6/'[1]Date proiect'!$B$15)</f>
        <v>Curs Inforeuro?</v>
      </c>
      <c r="Z5" s="61" t="str">
        <f>IF(ISBLANK('[1]Date proiect'!$B$15),"Curs Inforeuro?",Z6/'[1]Date proiect'!$B$15)</f>
        <v>Curs Inforeuro?</v>
      </c>
      <c r="AA5" s="61" t="str">
        <f>IF(ISBLANK('[1]Date proiect'!$B$15),"Curs Inforeuro?",AA6/'[1]Date proiect'!$B$15)</f>
        <v>Curs Inforeuro?</v>
      </c>
      <c r="AB5" s="61" t="str">
        <f>IF(ISBLANK('[1]Date proiect'!$B$15),"Curs Inforeuro?",AB6/'[1]Date proiect'!$B$15)</f>
        <v>Curs Inforeuro?</v>
      </c>
      <c r="AC5" s="61" t="str">
        <f>IF(ISBLANK('[1]Date proiect'!$B$15),"Curs Inforeuro?",AC6/'[1]Date proiect'!$B$15)</f>
        <v>Curs Inforeuro?</v>
      </c>
      <c r="AD5" s="62" t="s">
        <v>41</v>
      </c>
      <c r="AE5" s="62" t="s">
        <v>41</v>
      </c>
      <c r="AF5" s="62" t="s">
        <v>41</v>
      </c>
      <c r="AG5" s="62" t="s">
        <v>41</v>
      </c>
      <c r="AH5" s="62" t="s">
        <v>41</v>
      </c>
      <c r="AI5" s="62" t="s">
        <v>41</v>
      </c>
      <c r="AJ5" s="62" t="s">
        <v>41</v>
      </c>
      <c r="AK5" s="63" t="str">
        <f>IF(ISBLANK('[1]Date proiect'!$B$15),"Curs Inforeuro?",AK6/'[1]Date proiect'!$B$15)</f>
        <v>Curs Inforeuro?</v>
      </c>
      <c r="AL5" s="63" t="str">
        <f>IF(ISBLANK('[1]Date proiect'!$B$15),"Curs Inforeuro?",AL6/'[1]Date proiect'!$B$15)</f>
        <v>Curs Inforeuro?</v>
      </c>
      <c r="AM5" s="64" t="s">
        <v>41</v>
      </c>
      <c r="AN5" s="64" t="s">
        <v>41</v>
      </c>
    </row>
    <row r="6" spans="1:40" x14ac:dyDescent="0.25">
      <c r="A6" s="232" t="s">
        <v>79</v>
      </c>
      <c r="B6" s="233"/>
      <c r="C6" s="65" t="s">
        <v>41</v>
      </c>
      <c r="D6" s="65" t="s">
        <v>41</v>
      </c>
      <c r="E6" s="65" t="s">
        <v>41</v>
      </c>
      <c r="F6" s="65" t="s">
        <v>41</v>
      </c>
      <c r="G6" s="65" t="s">
        <v>41</v>
      </c>
      <c r="H6" s="65" t="s">
        <v>41</v>
      </c>
      <c r="I6" s="65" t="s">
        <v>41</v>
      </c>
      <c r="J6" s="65" t="s">
        <v>41</v>
      </c>
      <c r="K6" s="65" t="s">
        <v>41</v>
      </c>
      <c r="L6" s="65" t="s">
        <v>41</v>
      </c>
      <c r="M6" s="65" t="s">
        <v>41</v>
      </c>
      <c r="N6" s="66">
        <f t="shared" ref="N6:AC6" si="0">SUM(N7:N59)</f>
        <v>0</v>
      </c>
      <c r="O6" s="66">
        <f t="shared" si="0"/>
        <v>0</v>
      </c>
      <c r="P6" s="66">
        <f t="shared" ref="P6" si="1">SUM(P7:P59)</f>
        <v>0</v>
      </c>
      <c r="Q6" s="66">
        <f t="shared" si="0"/>
        <v>0</v>
      </c>
      <c r="R6" s="66">
        <f t="shared" si="0"/>
        <v>0</v>
      </c>
      <c r="S6" s="66">
        <f t="shared" ref="S6" si="2">SUM(S7:S59)</f>
        <v>0</v>
      </c>
      <c r="T6" s="66">
        <f t="shared" si="0"/>
        <v>0</v>
      </c>
      <c r="U6" s="66">
        <f t="shared" si="0"/>
        <v>0</v>
      </c>
      <c r="V6" s="66">
        <f t="shared" ref="V6" si="3">SUM(V7:V59)</f>
        <v>0</v>
      </c>
      <c r="W6" s="66">
        <f t="shared" si="0"/>
        <v>0</v>
      </c>
      <c r="X6" s="66">
        <f t="shared" si="0"/>
        <v>0</v>
      </c>
      <c r="Y6" s="66">
        <f t="shared" ref="Y6" si="4">SUM(Y7:Y59)</f>
        <v>0</v>
      </c>
      <c r="Z6" s="66">
        <f t="shared" si="0"/>
        <v>0</v>
      </c>
      <c r="AA6" s="66">
        <f t="shared" si="0"/>
        <v>0</v>
      </c>
      <c r="AB6" s="66">
        <f t="shared" ref="AB6" si="5">SUM(AB7:AB59)</f>
        <v>0</v>
      </c>
      <c r="AC6" s="66">
        <f t="shared" si="0"/>
        <v>0</v>
      </c>
      <c r="AD6" s="67" t="s">
        <v>41</v>
      </c>
      <c r="AE6" s="67" t="s">
        <v>41</v>
      </c>
      <c r="AF6" s="67" t="s">
        <v>41</v>
      </c>
      <c r="AG6" s="67" t="s">
        <v>41</v>
      </c>
      <c r="AH6" s="67" t="s">
        <v>41</v>
      </c>
      <c r="AI6" s="67" t="s">
        <v>41</v>
      </c>
      <c r="AJ6" s="67" t="s">
        <v>41</v>
      </c>
      <c r="AK6" s="68">
        <f>SUM(AK7:AK59)</f>
        <v>0</v>
      </c>
      <c r="AL6" s="69">
        <f>SUM(AL7:AL59)</f>
        <v>0</v>
      </c>
      <c r="AM6" s="70" t="s">
        <v>41</v>
      </c>
      <c r="AN6" s="70" t="s">
        <v>41</v>
      </c>
    </row>
    <row r="7" spans="1:40" x14ac:dyDescent="0.25">
      <c r="A7" s="71">
        <v>0</v>
      </c>
      <c r="B7" s="72" t="s">
        <v>80</v>
      </c>
      <c r="C7" s="71" t="s">
        <v>41</v>
      </c>
      <c r="D7" s="71" t="s">
        <v>41</v>
      </c>
      <c r="E7" s="71" t="s">
        <v>41</v>
      </c>
      <c r="F7" s="71" t="s">
        <v>41</v>
      </c>
      <c r="G7" s="71" t="s">
        <v>41</v>
      </c>
      <c r="H7" s="73" t="s">
        <v>41</v>
      </c>
      <c r="I7" s="71" t="s">
        <v>41</v>
      </c>
      <c r="J7" s="73" t="s">
        <v>41</v>
      </c>
      <c r="K7" s="71" t="s">
        <v>41</v>
      </c>
      <c r="L7" s="73" t="s">
        <v>41</v>
      </c>
      <c r="M7" s="73" t="s">
        <v>41</v>
      </c>
      <c r="N7" s="74" t="s">
        <v>41</v>
      </c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6" t="s">
        <v>41</v>
      </c>
      <c r="AE7" s="77" t="s">
        <v>41</v>
      </c>
      <c r="AF7" s="78" t="s">
        <v>41</v>
      </c>
      <c r="AG7" s="78" t="str">
        <f t="shared" ref="AG7:AG59" si="6">IF(ISBLANK(B7),"",IF(OR(ISBLANK(O7),O7=0),"NA",U7/O7))</f>
        <v>NA</v>
      </c>
      <c r="AH7" s="78" t="str">
        <f t="shared" ref="AH7:AH59" si="7">IF(ISBLANK(B7),"",IF(OR(ISBLANK(Q7),Q7=0),"NA",W7/Q7))</f>
        <v>NA</v>
      </c>
      <c r="AI7" s="78" t="str">
        <f>IF(ISBLANK(B7),"",IF(AND(NOT(O7=0),'[1]Date proiect'!$B$11="nefazat"),(AA7/(O7-R7)*'[1]Date proiect'!$G$36*SUM('[1]Date proiect'!$G$37:$G$38)),"NA"))</f>
        <v>NA</v>
      </c>
      <c r="AJ7" s="78" t="str">
        <f>IF(ISBLANK(B7),"",IF(AND('[1]Date proiect'!$B$11="fazat",NOT(Q7=0)),(AC7/(Q7-T7)*'[1]Date proiect'!$G$36*SUM('[1]Date proiect'!$G$37:$G$38)),"NA"))</f>
        <v>NA</v>
      </c>
      <c r="AK7" s="78" t="s">
        <v>41</v>
      </c>
      <c r="AL7" s="79" t="s">
        <v>41</v>
      </c>
      <c r="AM7" s="79" t="s">
        <v>41</v>
      </c>
      <c r="AN7" s="79" t="s">
        <v>41</v>
      </c>
    </row>
    <row r="8" spans="1:40" x14ac:dyDescent="0.25">
      <c r="A8" s="71">
        <v>0</v>
      </c>
      <c r="B8" s="72" t="s">
        <v>81</v>
      </c>
      <c r="C8" s="71" t="s">
        <v>41</v>
      </c>
      <c r="D8" s="71" t="s">
        <v>41</v>
      </c>
      <c r="E8" s="71" t="s">
        <v>41</v>
      </c>
      <c r="F8" s="71" t="s">
        <v>41</v>
      </c>
      <c r="G8" s="71" t="s">
        <v>41</v>
      </c>
      <c r="H8" s="73" t="s">
        <v>41</v>
      </c>
      <c r="I8" s="71" t="s">
        <v>41</v>
      </c>
      <c r="J8" s="73" t="s">
        <v>41</v>
      </c>
      <c r="K8" s="71" t="s">
        <v>41</v>
      </c>
      <c r="L8" s="73" t="s">
        <v>41</v>
      </c>
      <c r="M8" s="73" t="s">
        <v>41</v>
      </c>
      <c r="N8" s="74" t="s">
        <v>41</v>
      </c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6" t="s">
        <v>41</v>
      </c>
      <c r="AE8" s="77" t="s">
        <v>41</v>
      </c>
      <c r="AF8" s="78" t="s">
        <v>41</v>
      </c>
      <c r="AG8" s="78" t="str">
        <f t="shared" si="6"/>
        <v>NA</v>
      </c>
      <c r="AH8" s="78" t="str">
        <f t="shared" si="7"/>
        <v>NA</v>
      </c>
      <c r="AI8" s="78" t="str">
        <f>IF(ISBLANK(B8),"",IF(AND(NOT(O8=0),'[1]Date proiect'!$B$11="nefazat"),(AA8/(O8-R8)*'[1]Date proiect'!$G$36*SUM('[1]Date proiect'!$G$37:$G$38)),"NA"))</f>
        <v>NA</v>
      </c>
      <c r="AJ8" s="78" t="str">
        <f>IF(ISBLANK(B8),"",IF(AND('[1]Date proiect'!$B$11="fazat",NOT(Q8=0)),(AC8/(Q8-T8)*'[1]Date proiect'!$G$36*SUM('[1]Date proiect'!$G$37:$G$38)),"NA"))</f>
        <v>NA</v>
      </c>
      <c r="AK8" s="78" t="s">
        <v>41</v>
      </c>
      <c r="AL8" s="79" t="s">
        <v>41</v>
      </c>
      <c r="AM8" s="79" t="s">
        <v>41</v>
      </c>
      <c r="AN8" s="79" t="s">
        <v>41</v>
      </c>
    </row>
    <row r="9" spans="1:40" x14ac:dyDescent="0.25">
      <c r="A9" s="71">
        <v>0</v>
      </c>
      <c r="B9" s="72" t="s">
        <v>82</v>
      </c>
      <c r="C9" s="71" t="s">
        <v>41</v>
      </c>
      <c r="D9" s="71" t="s">
        <v>41</v>
      </c>
      <c r="E9" s="71" t="s">
        <v>41</v>
      </c>
      <c r="F9" s="71" t="s">
        <v>41</v>
      </c>
      <c r="G9" s="71" t="s">
        <v>41</v>
      </c>
      <c r="H9" s="73" t="s">
        <v>41</v>
      </c>
      <c r="I9" s="71" t="s">
        <v>41</v>
      </c>
      <c r="J9" s="73" t="s">
        <v>41</v>
      </c>
      <c r="K9" s="71" t="s">
        <v>41</v>
      </c>
      <c r="L9" s="73" t="s">
        <v>41</v>
      </c>
      <c r="M9" s="73" t="s">
        <v>41</v>
      </c>
      <c r="N9" s="74" t="s">
        <v>41</v>
      </c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6" t="s">
        <v>41</v>
      </c>
      <c r="AE9" s="77" t="s">
        <v>41</v>
      </c>
      <c r="AF9" s="78" t="s">
        <v>41</v>
      </c>
      <c r="AG9" s="78" t="str">
        <f t="shared" si="6"/>
        <v>NA</v>
      </c>
      <c r="AH9" s="78" t="str">
        <f t="shared" si="7"/>
        <v>NA</v>
      </c>
      <c r="AI9" s="78" t="str">
        <f>IF(ISBLANK(B9),"",IF(AND(NOT(O9=0),'[1]Date proiect'!$B$11="nefazat"),(AA9/(O9-R9)*'[1]Date proiect'!$G$36*SUM('[1]Date proiect'!$G$37:$G$38)),"NA"))</f>
        <v>NA</v>
      </c>
      <c r="AJ9" s="78" t="str">
        <f>IF(ISBLANK(B9),"",IF(AND('[1]Date proiect'!$B$11="fazat",NOT(Q9=0)),(AC9/(Q9-T9)*'[1]Date proiect'!$G$36*SUM('[1]Date proiect'!$G$37:$G$38)),"NA"))</f>
        <v>NA</v>
      </c>
      <c r="AK9" s="78" t="s">
        <v>41</v>
      </c>
      <c r="AL9" s="79" t="s">
        <v>41</v>
      </c>
      <c r="AM9" s="79" t="s">
        <v>41</v>
      </c>
      <c r="AN9" s="79" t="s">
        <v>41</v>
      </c>
    </row>
    <row r="10" spans="1:40" x14ac:dyDescent="0.25">
      <c r="A10" s="71">
        <v>1</v>
      </c>
      <c r="B10" s="72"/>
      <c r="C10" s="72"/>
      <c r="D10" s="72"/>
      <c r="E10" s="72"/>
      <c r="F10" s="72"/>
      <c r="G10" s="72"/>
      <c r="H10" s="80"/>
      <c r="I10" s="72"/>
      <c r="J10" s="80"/>
      <c r="K10" s="72"/>
      <c r="L10" s="80"/>
      <c r="M10" s="80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81"/>
      <c r="AE10" s="82"/>
      <c r="AF10" s="78" t="str">
        <f t="shared" ref="AF10:AF59" ca="1" si="8">IF(OR(ISBLANK(M10),ISBLANK(B10)),"",(IF(TODAY()&gt;M10,100%,(TODAY()-L10)/(M10-L10))))</f>
        <v/>
      </c>
      <c r="AG10" s="78" t="str">
        <f t="shared" si="6"/>
        <v/>
      </c>
      <c r="AH10" s="78" t="str">
        <f t="shared" si="7"/>
        <v/>
      </c>
      <c r="AI10" s="78" t="str">
        <f>IF(ISBLANK(B10),"",IF(AND(NOT(O10=0),'[1]Date proiect'!$B$11="nefazat"),(AA10/(O10-R10)*'[1]Date proiect'!$G$36*SUM('[1]Date proiect'!$G$37:$G$38)),"NA"))</f>
        <v/>
      </c>
      <c r="AJ10" s="78" t="str">
        <f>IF(ISBLANK(B10),"",IF(AND('[1]Date proiect'!$B$11="fazat",NOT(Q10=0)),(AC10/(Q10-T10)*'[1]Date proiect'!$G$36*SUM('[1]Date proiect'!$G$37:$G$38)),"NA"))</f>
        <v/>
      </c>
      <c r="AK10" s="83" t="str">
        <f t="shared" ref="AK10:AK59" si="9">IF(ISBLANK(B10),"",IF(OR(C10="Faza 2",C10="NA"),IF(OR((ISBLANK(O10)),(O10=0)),0,N10-O10),IF(ISBLANK(C10),"stare fazare neselectat","contract semnat in POSM")))</f>
        <v/>
      </c>
      <c r="AL10" s="84" t="str">
        <f t="shared" ref="AL10:AL59" si="10">IF(ISBLANK(B10),"",IF(OR((ISBLANK(O10)),(O10=0)),0,N10-O10))</f>
        <v/>
      </c>
      <c r="AM10" s="79" t="str">
        <f t="shared" ref="AM10:AM59" si="11">IF(OR(ISBLANK(B10),$N$6=0),"",(N10/$N$6*AD10))</f>
        <v/>
      </c>
      <c r="AN10" s="79" t="str">
        <f t="shared" ref="AN10:AN59" si="12">IF(OR(ISBLANK(B10),$Q$6=0),"",(IF(ISBLANK(Q10),N10,Q10)/$Q$6*AE10))</f>
        <v/>
      </c>
    </row>
    <row r="11" spans="1:40" x14ac:dyDescent="0.25">
      <c r="A11" s="71">
        <v>2</v>
      </c>
      <c r="B11" s="72"/>
      <c r="C11" s="72"/>
      <c r="D11" s="72"/>
      <c r="E11" s="72"/>
      <c r="F11" s="72"/>
      <c r="G11" s="72"/>
      <c r="H11" s="80"/>
      <c r="I11" s="72"/>
      <c r="J11" s="80"/>
      <c r="K11" s="72"/>
      <c r="L11" s="80"/>
      <c r="M11" s="80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81"/>
      <c r="AE11" s="82"/>
      <c r="AF11" s="78" t="str">
        <f t="shared" ca="1" si="8"/>
        <v/>
      </c>
      <c r="AG11" s="78" t="str">
        <f t="shared" si="6"/>
        <v/>
      </c>
      <c r="AH11" s="78" t="str">
        <f t="shared" si="7"/>
        <v/>
      </c>
      <c r="AI11" s="78" t="str">
        <f>IF(ISBLANK(B11),"",IF(AND(NOT(O11=0),'[1]Date proiect'!$B$11="nefazat"),(AA11/(O11-R11)*'[1]Date proiect'!$G$36*SUM('[1]Date proiect'!$G$37:$G$38)),"NA"))</f>
        <v/>
      </c>
      <c r="AJ11" s="78" t="str">
        <f>IF(ISBLANK(B11),"",IF(AND('[1]Date proiect'!$B$11="fazat",NOT(Q11=0)),(AC11/(Q11-T11)*'[1]Date proiect'!$G$36*SUM('[1]Date proiect'!$G$37:$G$38)),"NA"))</f>
        <v/>
      </c>
      <c r="AK11" s="83" t="str">
        <f t="shared" si="9"/>
        <v/>
      </c>
      <c r="AL11" s="84" t="str">
        <f t="shared" si="10"/>
        <v/>
      </c>
      <c r="AM11" s="79" t="str">
        <f t="shared" si="11"/>
        <v/>
      </c>
      <c r="AN11" s="79" t="str">
        <f t="shared" si="12"/>
        <v/>
      </c>
    </row>
    <row r="12" spans="1:40" x14ac:dyDescent="0.25">
      <c r="A12" s="71">
        <v>3</v>
      </c>
      <c r="B12" s="72"/>
      <c r="C12" s="72"/>
      <c r="D12" s="72"/>
      <c r="E12" s="72"/>
      <c r="F12" s="72"/>
      <c r="G12" s="72"/>
      <c r="H12" s="80"/>
      <c r="I12" s="72"/>
      <c r="J12" s="80"/>
      <c r="K12" s="72"/>
      <c r="L12" s="80"/>
      <c r="M12" s="80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81"/>
      <c r="AE12" s="82"/>
      <c r="AF12" s="78" t="str">
        <f t="shared" ca="1" si="8"/>
        <v/>
      </c>
      <c r="AG12" s="78" t="str">
        <f t="shared" si="6"/>
        <v/>
      </c>
      <c r="AH12" s="78" t="str">
        <f t="shared" si="7"/>
        <v/>
      </c>
      <c r="AI12" s="78" t="str">
        <f>IF(ISBLANK(B12),"",IF(AND(NOT(O12=0),'[1]Date proiect'!$B$11="nefazat"),(AA12/(O12-R12)*'[1]Date proiect'!$G$36*SUM('[1]Date proiect'!$G$37:$G$38)),"NA"))</f>
        <v/>
      </c>
      <c r="AJ12" s="78" t="str">
        <f>IF(ISBLANK(B12),"",IF(AND('[1]Date proiect'!$B$11="fazat",NOT(Q12=0)),(AC12/(Q12-T12)*'[1]Date proiect'!$G$36*SUM('[1]Date proiect'!$G$37:$G$38)),"NA"))</f>
        <v/>
      </c>
      <c r="AK12" s="83" t="str">
        <f t="shared" si="9"/>
        <v/>
      </c>
      <c r="AL12" s="84" t="str">
        <f t="shared" si="10"/>
        <v/>
      </c>
      <c r="AM12" s="79" t="str">
        <f t="shared" si="11"/>
        <v/>
      </c>
      <c r="AN12" s="79" t="str">
        <f t="shared" si="12"/>
        <v/>
      </c>
    </row>
    <row r="13" spans="1:40" x14ac:dyDescent="0.25">
      <c r="A13" s="71">
        <v>4</v>
      </c>
      <c r="B13" s="72"/>
      <c r="C13" s="72"/>
      <c r="D13" s="72"/>
      <c r="E13" s="72"/>
      <c r="F13" s="72"/>
      <c r="G13" s="72"/>
      <c r="H13" s="80"/>
      <c r="I13" s="72"/>
      <c r="J13" s="80"/>
      <c r="K13" s="72"/>
      <c r="L13" s="80"/>
      <c r="M13" s="80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81"/>
      <c r="AE13" s="82"/>
      <c r="AF13" s="78" t="str">
        <f t="shared" ca="1" si="8"/>
        <v/>
      </c>
      <c r="AG13" s="78" t="str">
        <f t="shared" si="6"/>
        <v/>
      </c>
      <c r="AH13" s="78" t="str">
        <f t="shared" si="7"/>
        <v/>
      </c>
      <c r="AI13" s="78" t="str">
        <f>IF(ISBLANK(B13),"",IF(AND(NOT(O13=0),'[1]Date proiect'!$B$11="nefazat"),(AA13/(O13-R13)*'[1]Date proiect'!$G$36*SUM('[1]Date proiect'!$G$37:$G$38)),"NA"))</f>
        <v/>
      </c>
      <c r="AJ13" s="78" t="str">
        <f>IF(ISBLANK(B13),"",IF(AND('[1]Date proiect'!$B$11="fazat",NOT(Q13=0)),(AC13/(Q13-T13)*'[1]Date proiect'!$G$36*SUM('[1]Date proiect'!$G$37:$G$38)),"NA"))</f>
        <v/>
      </c>
      <c r="AK13" s="83" t="str">
        <f t="shared" si="9"/>
        <v/>
      </c>
      <c r="AL13" s="84" t="str">
        <f t="shared" si="10"/>
        <v/>
      </c>
      <c r="AM13" s="79" t="str">
        <f t="shared" si="11"/>
        <v/>
      </c>
      <c r="AN13" s="79" t="str">
        <f t="shared" si="12"/>
        <v/>
      </c>
    </row>
    <row r="14" spans="1:40" x14ac:dyDescent="0.25">
      <c r="A14" s="71">
        <v>5</v>
      </c>
      <c r="B14" s="72"/>
      <c r="C14" s="72"/>
      <c r="D14" s="72"/>
      <c r="E14" s="72"/>
      <c r="F14" s="72"/>
      <c r="G14" s="72"/>
      <c r="H14" s="80"/>
      <c r="I14" s="72"/>
      <c r="J14" s="80"/>
      <c r="K14" s="72"/>
      <c r="L14" s="80"/>
      <c r="M14" s="80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81"/>
      <c r="AE14" s="82"/>
      <c r="AF14" s="78" t="str">
        <f t="shared" ca="1" si="8"/>
        <v/>
      </c>
      <c r="AG14" s="78" t="str">
        <f t="shared" si="6"/>
        <v/>
      </c>
      <c r="AH14" s="78" t="str">
        <f t="shared" si="7"/>
        <v/>
      </c>
      <c r="AI14" s="78" t="str">
        <f>IF(ISBLANK(B14),"",IF(AND(NOT(O14=0),'[1]Date proiect'!$B$11="nefazat"),(AA14/(O14-R14)*'[1]Date proiect'!$G$36*SUM('[1]Date proiect'!$G$37:$G$38)),"NA"))</f>
        <v/>
      </c>
      <c r="AJ14" s="78" t="str">
        <f>IF(ISBLANK(B14),"",IF(AND('[1]Date proiect'!$B$11="fazat",NOT(Q14=0)),(AC14/(Q14-T14)*'[1]Date proiect'!$G$36*SUM('[1]Date proiect'!$G$37:$G$38)),"NA"))</f>
        <v/>
      </c>
      <c r="AK14" s="83" t="str">
        <f t="shared" si="9"/>
        <v/>
      </c>
      <c r="AL14" s="84" t="str">
        <f t="shared" si="10"/>
        <v/>
      </c>
      <c r="AM14" s="79" t="str">
        <f t="shared" si="11"/>
        <v/>
      </c>
      <c r="AN14" s="79" t="str">
        <f t="shared" si="12"/>
        <v/>
      </c>
    </row>
    <row r="15" spans="1:40" x14ac:dyDescent="0.25">
      <c r="A15" s="71">
        <v>6</v>
      </c>
      <c r="B15" s="72"/>
      <c r="C15" s="72"/>
      <c r="D15" s="72"/>
      <c r="E15" s="72"/>
      <c r="F15" s="72"/>
      <c r="G15" s="72"/>
      <c r="H15" s="80"/>
      <c r="I15" s="72"/>
      <c r="J15" s="80"/>
      <c r="K15" s="72"/>
      <c r="L15" s="80"/>
      <c r="M15" s="80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81"/>
      <c r="AE15" s="82"/>
      <c r="AF15" s="78" t="str">
        <f t="shared" ca="1" si="8"/>
        <v/>
      </c>
      <c r="AG15" s="78" t="str">
        <f t="shared" si="6"/>
        <v/>
      </c>
      <c r="AH15" s="78" t="str">
        <f t="shared" si="7"/>
        <v/>
      </c>
      <c r="AI15" s="78" t="str">
        <f>IF(ISBLANK(B15),"",IF(AND(NOT(O15=0),'[1]Date proiect'!$B$11="nefazat"),(AA15/(O15-R15)*'[1]Date proiect'!$G$36*SUM('[1]Date proiect'!$G$37:$G$38)),"NA"))</f>
        <v/>
      </c>
      <c r="AJ15" s="78" t="str">
        <f>IF(ISBLANK(B15),"",IF(AND('[1]Date proiect'!$B$11="fazat",NOT(Q15=0)),(AC15/(Q15-T15)*'[1]Date proiect'!$G$36*SUM('[1]Date proiect'!$G$37:$G$38)),"NA"))</f>
        <v/>
      </c>
      <c r="AK15" s="83" t="str">
        <f t="shared" si="9"/>
        <v/>
      </c>
      <c r="AL15" s="84" t="str">
        <f t="shared" si="10"/>
        <v/>
      </c>
      <c r="AM15" s="79" t="str">
        <f t="shared" si="11"/>
        <v/>
      </c>
      <c r="AN15" s="79" t="str">
        <f t="shared" si="12"/>
        <v/>
      </c>
    </row>
    <row r="16" spans="1:40" x14ac:dyDescent="0.25">
      <c r="A16" s="71">
        <v>7</v>
      </c>
      <c r="B16" s="72"/>
      <c r="C16" s="72"/>
      <c r="D16" s="72"/>
      <c r="E16" s="72"/>
      <c r="F16" s="72"/>
      <c r="G16" s="72"/>
      <c r="H16" s="80"/>
      <c r="I16" s="72"/>
      <c r="J16" s="80"/>
      <c r="K16" s="72"/>
      <c r="L16" s="80"/>
      <c r="M16" s="80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81"/>
      <c r="AE16" s="82"/>
      <c r="AF16" s="78" t="str">
        <f t="shared" ca="1" si="8"/>
        <v/>
      </c>
      <c r="AG16" s="78" t="str">
        <f t="shared" si="6"/>
        <v/>
      </c>
      <c r="AH16" s="78" t="str">
        <f t="shared" si="7"/>
        <v/>
      </c>
      <c r="AI16" s="78" t="str">
        <f>IF(ISBLANK(B16),"",IF(AND(NOT(O16=0),'[1]Date proiect'!$B$11="nefazat"),(AA16/(O16-R16)*'[1]Date proiect'!$G$36*SUM('[1]Date proiect'!$G$37:$G$38)),"NA"))</f>
        <v/>
      </c>
      <c r="AJ16" s="78" t="str">
        <f>IF(ISBLANK(B16),"",IF(AND('[1]Date proiect'!$B$11="fazat",NOT(Q16=0)),(AC16/(Q16-T16)*'[1]Date proiect'!$G$36*SUM('[1]Date proiect'!$G$37:$G$38)),"NA"))</f>
        <v/>
      </c>
      <c r="AK16" s="83" t="str">
        <f t="shared" si="9"/>
        <v/>
      </c>
      <c r="AL16" s="84" t="str">
        <f t="shared" si="10"/>
        <v/>
      </c>
      <c r="AM16" s="79" t="str">
        <f t="shared" si="11"/>
        <v/>
      </c>
      <c r="AN16" s="79" t="str">
        <f t="shared" si="12"/>
        <v/>
      </c>
    </row>
    <row r="17" spans="1:40" x14ac:dyDescent="0.25">
      <c r="A17" s="71">
        <v>8</v>
      </c>
      <c r="B17" s="72"/>
      <c r="C17" s="72"/>
      <c r="D17" s="72"/>
      <c r="E17" s="72"/>
      <c r="F17" s="72"/>
      <c r="G17" s="72"/>
      <c r="H17" s="80"/>
      <c r="I17" s="72"/>
      <c r="J17" s="80"/>
      <c r="K17" s="72"/>
      <c r="L17" s="80"/>
      <c r="M17" s="80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81"/>
      <c r="AE17" s="82"/>
      <c r="AF17" s="78" t="str">
        <f t="shared" ca="1" si="8"/>
        <v/>
      </c>
      <c r="AG17" s="78" t="str">
        <f t="shared" si="6"/>
        <v/>
      </c>
      <c r="AH17" s="78" t="str">
        <f t="shared" si="7"/>
        <v/>
      </c>
      <c r="AI17" s="78" t="str">
        <f>IF(ISBLANK(B17),"",IF(AND(NOT(O17=0),'[1]Date proiect'!$B$11="nefazat"),(AA17/(O17-R17)*'[1]Date proiect'!$G$36*SUM('[1]Date proiect'!$G$37:$G$38)),"NA"))</f>
        <v/>
      </c>
      <c r="AJ17" s="78" t="str">
        <f>IF(ISBLANK(B17),"",IF(AND('[1]Date proiect'!$B$11="fazat",NOT(Q17=0)),(AC17/(Q17-T17)*'[1]Date proiect'!$G$36*SUM('[1]Date proiect'!$G$37:$G$38)),"NA"))</f>
        <v/>
      </c>
      <c r="AK17" s="83" t="str">
        <f t="shared" si="9"/>
        <v/>
      </c>
      <c r="AL17" s="84" t="str">
        <f t="shared" si="10"/>
        <v/>
      </c>
      <c r="AM17" s="79" t="str">
        <f t="shared" si="11"/>
        <v/>
      </c>
      <c r="AN17" s="79" t="str">
        <f t="shared" si="12"/>
        <v/>
      </c>
    </row>
    <row r="18" spans="1:40" x14ac:dyDescent="0.25">
      <c r="A18" s="71">
        <v>9</v>
      </c>
      <c r="B18" s="72"/>
      <c r="C18" s="72"/>
      <c r="D18" s="72"/>
      <c r="E18" s="72"/>
      <c r="F18" s="72"/>
      <c r="G18" s="72"/>
      <c r="H18" s="80"/>
      <c r="I18" s="72"/>
      <c r="J18" s="80"/>
      <c r="K18" s="72"/>
      <c r="L18" s="80"/>
      <c r="M18" s="80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81"/>
      <c r="AE18" s="82"/>
      <c r="AF18" s="78" t="str">
        <f t="shared" ca="1" si="8"/>
        <v/>
      </c>
      <c r="AG18" s="78" t="str">
        <f t="shared" si="6"/>
        <v/>
      </c>
      <c r="AH18" s="78" t="str">
        <f t="shared" si="7"/>
        <v/>
      </c>
      <c r="AI18" s="78" t="str">
        <f>IF(ISBLANK(B18),"",IF(AND(NOT(O18=0),'[1]Date proiect'!$B$11="nefazat"),(AA18/(O18-R18)*'[1]Date proiect'!$G$36*SUM('[1]Date proiect'!$G$37:$G$38)),"NA"))</f>
        <v/>
      </c>
      <c r="AJ18" s="78" t="str">
        <f>IF(ISBLANK(B18),"",IF(AND('[1]Date proiect'!$B$11="fazat",NOT(Q18=0)),(AC18/(Q18-T18)*'[1]Date proiect'!$G$36*SUM('[1]Date proiect'!$G$37:$G$38)),"NA"))</f>
        <v/>
      </c>
      <c r="AK18" s="83" t="str">
        <f t="shared" si="9"/>
        <v/>
      </c>
      <c r="AL18" s="84" t="str">
        <f t="shared" si="10"/>
        <v/>
      </c>
      <c r="AM18" s="79" t="str">
        <f t="shared" si="11"/>
        <v/>
      </c>
      <c r="AN18" s="79" t="str">
        <f t="shared" si="12"/>
        <v/>
      </c>
    </row>
    <row r="19" spans="1:40" x14ac:dyDescent="0.25">
      <c r="A19" s="71">
        <v>10</v>
      </c>
      <c r="B19" s="72"/>
      <c r="C19" s="72"/>
      <c r="D19" s="72"/>
      <c r="E19" s="72"/>
      <c r="F19" s="72"/>
      <c r="G19" s="72"/>
      <c r="H19" s="80"/>
      <c r="I19" s="72"/>
      <c r="J19" s="80"/>
      <c r="K19" s="72"/>
      <c r="L19" s="80"/>
      <c r="M19" s="80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81"/>
      <c r="AE19" s="82"/>
      <c r="AF19" s="78" t="str">
        <f t="shared" ca="1" si="8"/>
        <v/>
      </c>
      <c r="AG19" s="78" t="str">
        <f t="shared" si="6"/>
        <v/>
      </c>
      <c r="AH19" s="78" t="str">
        <f t="shared" si="7"/>
        <v/>
      </c>
      <c r="AI19" s="78" t="str">
        <f>IF(ISBLANK(B19),"",IF(AND(NOT(O19=0),'[1]Date proiect'!$B$11="nefazat"),(AA19/(O19-R19)*'[1]Date proiect'!$G$36*SUM('[1]Date proiect'!$G$37:$G$38)),"NA"))</f>
        <v/>
      </c>
      <c r="AJ19" s="78" t="str">
        <f>IF(ISBLANK(B19),"",IF(AND('[1]Date proiect'!$B$11="fazat",NOT(Q19=0)),(AC19/(Q19-T19)*'[1]Date proiect'!$G$36*SUM('[1]Date proiect'!$G$37:$G$38)),"NA"))</f>
        <v/>
      </c>
      <c r="AK19" s="83" t="str">
        <f t="shared" si="9"/>
        <v/>
      </c>
      <c r="AL19" s="84" t="str">
        <f t="shared" si="10"/>
        <v/>
      </c>
      <c r="AM19" s="79" t="str">
        <f t="shared" si="11"/>
        <v/>
      </c>
      <c r="AN19" s="79" t="str">
        <f t="shared" si="12"/>
        <v/>
      </c>
    </row>
    <row r="20" spans="1:40" x14ac:dyDescent="0.25">
      <c r="A20" s="71">
        <v>11</v>
      </c>
      <c r="B20" s="72"/>
      <c r="C20" s="72"/>
      <c r="D20" s="72"/>
      <c r="E20" s="72"/>
      <c r="F20" s="72"/>
      <c r="G20" s="72"/>
      <c r="H20" s="80"/>
      <c r="I20" s="72"/>
      <c r="J20" s="80"/>
      <c r="K20" s="72"/>
      <c r="L20" s="80"/>
      <c r="M20" s="80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81"/>
      <c r="AE20" s="82"/>
      <c r="AF20" s="78" t="str">
        <f t="shared" ca="1" si="8"/>
        <v/>
      </c>
      <c r="AG20" s="78" t="str">
        <f t="shared" si="6"/>
        <v/>
      </c>
      <c r="AH20" s="78" t="str">
        <f t="shared" si="7"/>
        <v/>
      </c>
      <c r="AI20" s="78" t="str">
        <f>IF(ISBLANK(B20),"",IF(AND(NOT(O20=0),'[1]Date proiect'!$B$11="nefazat"),(AA20/(O20-R20)*'[1]Date proiect'!$G$36*SUM('[1]Date proiect'!$G$37:$G$38)),"NA"))</f>
        <v/>
      </c>
      <c r="AJ20" s="78" t="str">
        <f>IF(ISBLANK(B20),"",IF(AND('[1]Date proiect'!$B$11="fazat",NOT(Q20=0)),(AC20/(Q20-T20)*'[1]Date proiect'!$G$36*SUM('[1]Date proiect'!$G$37:$G$38)),"NA"))</f>
        <v/>
      </c>
      <c r="AK20" s="83" t="str">
        <f t="shared" si="9"/>
        <v/>
      </c>
      <c r="AL20" s="84" t="str">
        <f t="shared" si="10"/>
        <v/>
      </c>
      <c r="AM20" s="79" t="str">
        <f t="shared" si="11"/>
        <v/>
      </c>
      <c r="AN20" s="79" t="str">
        <f t="shared" si="12"/>
        <v/>
      </c>
    </row>
    <row r="21" spans="1:40" x14ac:dyDescent="0.25">
      <c r="A21" s="71">
        <v>12</v>
      </c>
      <c r="B21" s="72"/>
      <c r="C21" s="72"/>
      <c r="D21" s="72"/>
      <c r="E21" s="72"/>
      <c r="F21" s="72"/>
      <c r="G21" s="72"/>
      <c r="H21" s="80"/>
      <c r="I21" s="72"/>
      <c r="J21" s="80"/>
      <c r="K21" s="72"/>
      <c r="L21" s="80"/>
      <c r="M21" s="80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81"/>
      <c r="AE21" s="82"/>
      <c r="AF21" s="78" t="str">
        <f t="shared" ca="1" si="8"/>
        <v/>
      </c>
      <c r="AG21" s="78" t="str">
        <f t="shared" si="6"/>
        <v/>
      </c>
      <c r="AH21" s="78" t="str">
        <f t="shared" si="7"/>
        <v/>
      </c>
      <c r="AI21" s="78" t="str">
        <f>IF(ISBLANK(B21),"",IF(AND(NOT(O21=0),'[1]Date proiect'!$B$11="nefazat"),(AA21/(O21-R21)*'[1]Date proiect'!$G$36*SUM('[1]Date proiect'!$G$37:$G$38)),"NA"))</f>
        <v/>
      </c>
      <c r="AJ21" s="78" t="str">
        <f>IF(ISBLANK(B21),"",IF(AND('[1]Date proiect'!$B$11="fazat",NOT(Q21=0)),(AC21/(Q21-T21)*'[1]Date proiect'!$G$36*SUM('[1]Date proiect'!$G$37:$G$38)),"NA"))</f>
        <v/>
      </c>
      <c r="AK21" s="83" t="str">
        <f t="shared" si="9"/>
        <v/>
      </c>
      <c r="AL21" s="84" t="str">
        <f t="shared" si="10"/>
        <v/>
      </c>
      <c r="AM21" s="79" t="str">
        <f t="shared" si="11"/>
        <v/>
      </c>
      <c r="AN21" s="79" t="str">
        <f t="shared" si="12"/>
        <v/>
      </c>
    </row>
    <row r="22" spans="1:40" x14ac:dyDescent="0.25">
      <c r="A22" s="71">
        <v>13</v>
      </c>
      <c r="B22" s="72"/>
      <c r="C22" s="72"/>
      <c r="D22" s="72"/>
      <c r="E22" s="72"/>
      <c r="F22" s="72"/>
      <c r="G22" s="72"/>
      <c r="H22" s="80"/>
      <c r="I22" s="72"/>
      <c r="J22" s="80"/>
      <c r="K22" s="72"/>
      <c r="L22" s="80"/>
      <c r="M22" s="80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81"/>
      <c r="AE22" s="82"/>
      <c r="AF22" s="78" t="str">
        <f t="shared" ca="1" si="8"/>
        <v/>
      </c>
      <c r="AG22" s="78" t="str">
        <f t="shared" si="6"/>
        <v/>
      </c>
      <c r="AH22" s="78" t="str">
        <f t="shared" si="7"/>
        <v/>
      </c>
      <c r="AI22" s="78" t="str">
        <f>IF(ISBLANK(B22),"",IF(AND(NOT(O22=0),'[1]Date proiect'!$B$11="nefazat"),(AA22/(O22-R22)*'[1]Date proiect'!$G$36*SUM('[1]Date proiect'!$G$37:$G$38)),"NA"))</f>
        <v/>
      </c>
      <c r="AJ22" s="78" t="str">
        <f>IF(ISBLANK(B22),"",IF(AND('[1]Date proiect'!$B$11="fazat",NOT(Q22=0)),(AC22/(Q22-T22)*'[1]Date proiect'!$G$36*SUM('[1]Date proiect'!$G$37:$G$38)),"NA"))</f>
        <v/>
      </c>
      <c r="AK22" s="83" t="str">
        <f t="shared" si="9"/>
        <v/>
      </c>
      <c r="AL22" s="84" t="str">
        <f t="shared" si="10"/>
        <v/>
      </c>
      <c r="AM22" s="79" t="str">
        <f t="shared" si="11"/>
        <v/>
      </c>
      <c r="AN22" s="79" t="str">
        <f t="shared" si="12"/>
        <v/>
      </c>
    </row>
    <row r="23" spans="1:40" x14ac:dyDescent="0.25">
      <c r="A23" s="71">
        <v>14</v>
      </c>
      <c r="B23" s="72"/>
      <c r="C23" s="72"/>
      <c r="D23" s="72"/>
      <c r="E23" s="72"/>
      <c r="F23" s="72"/>
      <c r="G23" s="72"/>
      <c r="H23" s="80"/>
      <c r="I23" s="72"/>
      <c r="J23" s="80"/>
      <c r="K23" s="72"/>
      <c r="L23" s="80"/>
      <c r="M23" s="80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81"/>
      <c r="AE23" s="82"/>
      <c r="AF23" s="78" t="str">
        <f t="shared" ca="1" si="8"/>
        <v/>
      </c>
      <c r="AG23" s="78" t="str">
        <f t="shared" si="6"/>
        <v/>
      </c>
      <c r="AH23" s="78" t="str">
        <f t="shared" si="7"/>
        <v/>
      </c>
      <c r="AI23" s="78" t="str">
        <f>IF(ISBLANK(B23),"",IF(AND(NOT(O23=0),'[1]Date proiect'!$B$11="nefazat"),(AA23/(O23-R23)*'[1]Date proiect'!$G$36*SUM('[1]Date proiect'!$G$37:$G$38)),"NA"))</f>
        <v/>
      </c>
      <c r="AJ23" s="78" t="str">
        <f>IF(ISBLANK(B23),"",IF(AND('[1]Date proiect'!$B$11="fazat",NOT(Q23=0)),(AC23/(Q23-T23)*'[1]Date proiect'!$G$36*SUM('[1]Date proiect'!$G$37:$G$38)),"NA"))</f>
        <v/>
      </c>
      <c r="AK23" s="83" t="str">
        <f t="shared" si="9"/>
        <v/>
      </c>
      <c r="AL23" s="84" t="str">
        <f t="shared" si="10"/>
        <v/>
      </c>
      <c r="AM23" s="79" t="str">
        <f t="shared" si="11"/>
        <v/>
      </c>
      <c r="AN23" s="79" t="str">
        <f t="shared" si="12"/>
        <v/>
      </c>
    </row>
    <row r="24" spans="1:40" x14ac:dyDescent="0.25">
      <c r="A24" s="71">
        <v>15</v>
      </c>
      <c r="B24" s="72"/>
      <c r="C24" s="72"/>
      <c r="D24" s="72"/>
      <c r="E24" s="72"/>
      <c r="F24" s="72"/>
      <c r="G24" s="72"/>
      <c r="H24" s="80"/>
      <c r="I24" s="72"/>
      <c r="J24" s="80"/>
      <c r="K24" s="72"/>
      <c r="L24" s="80"/>
      <c r="M24" s="80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81"/>
      <c r="AE24" s="82"/>
      <c r="AF24" s="78" t="str">
        <f t="shared" ca="1" si="8"/>
        <v/>
      </c>
      <c r="AG24" s="78" t="str">
        <f t="shared" si="6"/>
        <v/>
      </c>
      <c r="AH24" s="78" t="str">
        <f t="shared" si="7"/>
        <v/>
      </c>
      <c r="AI24" s="78" t="str">
        <f>IF(ISBLANK(B24),"",IF(AND(NOT(O24=0),'[1]Date proiect'!$B$11="nefazat"),(AA24/(O24-R24)*'[1]Date proiect'!$G$36*SUM('[1]Date proiect'!$G$37:$G$38)),"NA"))</f>
        <v/>
      </c>
      <c r="AJ24" s="78" t="str">
        <f>IF(ISBLANK(B24),"",IF(AND('[1]Date proiect'!$B$11="fazat",NOT(Q24=0)),(AC24/(Q24-T24)*'[1]Date proiect'!$G$36*SUM('[1]Date proiect'!$G$37:$G$38)),"NA"))</f>
        <v/>
      </c>
      <c r="AK24" s="83" t="str">
        <f t="shared" si="9"/>
        <v/>
      </c>
      <c r="AL24" s="84" t="str">
        <f t="shared" si="10"/>
        <v/>
      </c>
      <c r="AM24" s="79" t="str">
        <f t="shared" si="11"/>
        <v/>
      </c>
      <c r="AN24" s="79" t="str">
        <f t="shared" si="12"/>
        <v/>
      </c>
    </row>
    <row r="25" spans="1:40" x14ac:dyDescent="0.25">
      <c r="A25" s="71">
        <v>16</v>
      </c>
      <c r="B25" s="72"/>
      <c r="C25" s="72"/>
      <c r="D25" s="72"/>
      <c r="E25" s="72"/>
      <c r="F25" s="72"/>
      <c r="G25" s="72"/>
      <c r="H25" s="80"/>
      <c r="I25" s="72"/>
      <c r="J25" s="80"/>
      <c r="K25" s="72"/>
      <c r="L25" s="80"/>
      <c r="M25" s="80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81"/>
      <c r="AE25" s="82"/>
      <c r="AF25" s="78" t="str">
        <f t="shared" ca="1" si="8"/>
        <v/>
      </c>
      <c r="AG25" s="78" t="str">
        <f t="shared" si="6"/>
        <v/>
      </c>
      <c r="AH25" s="78" t="str">
        <f t="shared" si="7"/>
        <v/>
      </c>
      <c r="AI25" s="78" t="str">
        <f>IF(ISBLANK(B25),"",IF(AND(NOT(O25=0),'[1]Date proiect'!$B$11="nefazat"),(AA25/(O25-R25)*'[1]Date proiect'!$G$36*SUM('[1]Date proiect'!$G$37:$G$38)),"NA"))</f>
        <v/>
      </c>
      <c r="AJ25" s="78" t="str">
        <f>IF(ISBLANK(B25),"",IF(AND('[1]Date proiect'!$B$11="fazat",NOT(Q25=0)),(AC25/(Q25-T25)*'[1]Date proiect'!$G$36*SUM('[1]Date proiect'!$G$37:$G$38)),"NA"))</f>
        <v/>
      </c>
      <c r="AK25" s="83" t="str">
        <f t="shared" si="9"/>
        <v/>
      </c>
      <c r="AL25" s="84" t="str">
        <f t="shared" si="10"/>
        <v/>
      </c>
      <c r="AM25" s="79" t="str">
        <f t="shared" si="11"/>
        <v/>
      </c>
      <c r="AN25" s="79" t="str">
        <f t="shared" si="12"/>
        <v/>
      </c>
    </row>
    <row r="26" spans="1:40" x14ac:dyDescent="0.25">
      <c r="A26" s="71">
        <v>17</v>
      </c>
      <c r="B26" s="72"/>
      <c r="C26" s="72"/>
      <c r="D26" s="72"/>
      <c r="E26" s="72"/>
      <c r="F26" s="72"/>
      <c r="G26" s="72"/>
      <c r="H26" s="80"/>
      <c r="I26" s="72"/>
      <c r="J26" s="80"/>
      <c r="K26" s="72"/>
      <c r="L26" s="80"/>
      <c r="M26" s="80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81"/>
      <c r="AE26" s="82"/>
      <c r="AF26" s="78" t="str">
        <f t="shared" ca="1" si="8"/>
        <v/>
      </c>
      <c r="AG26" s="78" t="str">
        <f t="shared" si="6"/>
        <v/>
      </c>
      <c r="AH26" s="78" t="str">
        <f t="shared" si="7"/>
        <v/>
      </c>
      <c r="AI26" s="78" t="str">
        <f>IF(ISBLANK(B26),"",IF(AND(NOT(O26=0),'[1]Date proiect'!$B$11="nefazat"),(AA26/(O26-R26)*'[1]Date proiect'!$G$36*SUM('[1]Date proiect'!$G$37:$G$38)),"NA"))</f>
        <v/>
      </c>
      <c r="AJ26" s="78" t="str">
        <f>IF(ISBLANK(B26),"",IF(AND('[1]Date proiect'!$B$11="fazat",NOT(Q26=0)),(AC26/(Q26-T26)*'[1]Date proiect'!$G$36*SUM('[1]Date proiect'!$G$37:$G$38)),"NA"))</f>
        <v/>
      </c>
      <c r="AK26" s="83" t="str">
        <f t="shared" si="9"/>
        <v/>
      </c>
      <c r="AL26" s="84" t="str">
        <f t="shared" si="10"/>
        <v/>
      </c>
      <c r="AM26" s="79" t="str">
        <f t="shared" si="11"/>
        <v/>
      </c>
      <c r="AN26" s="79" t="str">
        <f t="shared" si="12"/>
        <v/>
      </c>
    </row>
    <row r="27" spans="1:40" x14ac:dyDescent="0.25">
      <c r="A27" s="71">
        <v>18</v>
      </c>
      <c r="B27" s="72"/>
      <c r="C27" s="72"/>
      <c r="D27" s="72"/>
      <c r="E27" s="72"/>
      <c r="F27" s="72"/>
      <c r="G27" s="72"/>
      <c r="H27" s="80"/>
      <c r="I27" s="72"/>
      <c r="J27" s="80"/>
      <c r="K27" s="72"/>
      <c r="L27" s="80"/>
      <c r="M27" s="80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81"/>
      <c r="AE27" s="82"/>
      <c r="AF27" s="78" t="str">
        <f t="shared" ca="1" si="8"/>
        <v/>
      </c>
      <c r="AG27" s="78" t="str">
        <f t="shared" si="6"/>
        <v/>
      </c>
      <c r="AH27" s="78" t="str">
        <f t="shared" si="7"/>
        <v/>
      </c>
      <c r="AI27" s="78" t="str">
        <f>IF(ISBLANK(B27),"",IF(AND(NOT(O27=0),'[1]Date proiect'!$B$11="nefazat"),(AA27/(O27-R27)*'[1]Date proiect'!$G$36*SUM('[1]Date proiect'!$G$37:$G$38)),"NA"))</f>
        <v/>
      </c>
      <c r="AJ27" s="78" t="str">
        <f>IF(ISBLANK(B27),"",IF(AND('[1]Date proiect'!$B$11="fazat",NOT(Q27=0)),(AC27/(Q27-T27)*'[1]Date proiect'!$G$36*SUM('[1]Date proiect'!$G$37:$G$38)),"NA"))</f>
        <v/>
      </c>
      <c r="AK27" s="83" t="str">
        <f t="shared" si="9"/>
        <v/>
      </c>
      <c r="AL27" s="84" t="str">
        <f t="shared" si="10"/>
        <v/>
      </c>
      <c r="AM27" s="79" t="str">
        <f t="shared" si="11"/>
        <v/>
      </c>
      <c r="AN27" s="79" t="str">
        <f t="shared" si="12"/>
        <v/>
      </c>
    </row>
    <row r="28" spans="1:40" x14ac:dyDescent="0.25">
      <c r="A28" s="71">
        <v>19</v>
      </c>
      <c r="B28" s="72"/>
      <c r="C28" s="72"/>
      <c r="D28" s="72"/>
      <c r="E28" s="72"/>
      <c r="F28" s="72"/>
      <c r="G28" s="72"/>
      <c r="H28" s="80"/>
      <c r="I28" s="72"/>
      <c r="J28" s="80"/>
      <c r="K28" s="72"/>
      <c r="L28" s="80"/>
      <c r="M28" s="80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81"/>
      <c r="AE28" s="82"/>
      <c r="AF28" s="78" t="str">
        <f t="shared" ca="1" si="8"/>
        <v/>
      </c>
      <c r="AG28" s="78" t="str">
        <f t="shared" si="6"/>
        <v/>
      </c>
      <c r="AH28" s="78" t="str">
        <f t="shared" si="7"/>
        <v/>
      </c>
      <c r="AI28" s="78" t="str">
        <f>IF(ISBLANK(B28),"",IF(AND(NOT(O28=0),'[1]Date proiect'!$B$11="nefazat"),(AA28/(O28-R28)*'[1]Date proiect'!$G$36*SUM('[1]Date proiect'!$G$37:$G$38)),"NA"))</f>
        <v/>
      </c>
      <c r="AJ28" s="78" t="str">
        <f>IF(ISBLANK(B28),"",IF(AND('[1]Date proiect'!$B$11="fazat",NOT(Q28=0)),(AC28/(Q28-T28)*'[1]Date proiect'!$G$36*SUM('[1]Date proiect'!$G$37:$G$38)),"NA"))</f>
        <v/>
      </c>
      <c r="AK28" s="83" t="str">
        <f t="shared" si="9"/>
        <v/>
      </c>
      <c r="AL28" s="84" t="str">
        <f t="shared" si="10"/>
        <v/>
      </c>
      <c r="AM28" s="79" t="str">
        <f t="shared" si="11"/>
        <v/>
      </c>
      <c r="AN28" s="79" t="str">
        <f t="shared" si="12"/>
        <v/>
      </c>
    </row>
    <row r="29" spans="1:40" x14ac:dyDescent="0.25">
      <c r="A29" s="71">
        <v>20</v>
      </c>
      <c r="B29" s="72"/>
      <c r="C29" s="72"/>
      <c r="D29" s="72"/>
      <c r="E29" s="72"/>
      <c r="F29" s="72"/>
      <c r="G29" s="72"/>
      <c r="H29" s="80"/>
      <c r="I29" s="72"/>
      <c r="J29" s="80"/>
      <c r="K29" s="72"/>
      <c r="L29" s="80"/>
      <c r="M29" s="80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81"/>
      <c r="AE29" s="82"/>
      <c r="AF29" s="78" t="str">
        <f t="shared" ca="1" si="8"/>
        <v/>
      </c>
      <c r="AG29" s="78" t="str">
        <f t="shared" si="6"/>
        <v/>
      </c>
      <c r="AH29" s="78" t="str">
        <f t="shared" si="7"/>
        <v/>
      </c>
      <c r="AI29" s="78" t="str">
        <f>IF(ISBLANK(B29),"",IF(AND(NOT(O29=0),'[1]Date proiect'!$B$11="nefazat"),(AA29/(O29-R29)*'[1]Date proiect'!$G$36*SUM('[1]Date proiect'!$G$37:$G$38)),"NA"))</f>
        <v/>
      </c>
      <c r="AJ29" s="78" t="str">
        <f>IF(ISBLANK(B29),"",IF(AND('[1]Date proiect'!$B$11="fazat",NOT(Q29=0)),(AC29/(Q29-T29)*'[1]Date proiect'!$G$36*SUM('[1]Date proiect'!$G$37:$G$38)),"NA"))</f>
        <v/>
      </c>
      <c r="AK29" s="83" t="str">
        <f t="shared" si="9"/>
        <v/>
      </c>
      <c r="AL29" s="84" t="str">
        <f t="shared" si="10"/>
        <v/>
      </c>
      <c r="AM29" s="79" t="str">
        <f t="shared" si="11"/>
        <v/>
      </c>
      <c r="AN29" s="79" t="str">
        <f t="shared" si="12"/>
        <v/>
      </c>
    </row>
    <row r="30" spans="1:40" x14ac:dyDescent="0.25">
      <c r="A30" s="71">
        <v>21</v>
      </c>
      <c r="B30" s="72"/>
      <c r="C30" s="72"/>
      <c r="D30" s="72"/>
      <c r="E30" s="72"/>
      <c r="F30" s="72"/>
      <c r="G30" s="72"/>
      <c r="H30" s="80"/>
      <c r="I30" s="72"/>
      <c r="J30" s="80"/>
      <c r="K30" s="72"/>
      <c r="L30" s="80"/>
      <c r="M30" s="80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81"/>
      <c r="AE30" s="82"/>
      <c r="AF30" s="78" t="str">
        <f t="shared" ca="1" si="8"/>
        <v/>
      </c>
      <c r="AG30" s="78" t="str">
        <f t="shared" si="6"/>
        <v/>
      </c>
      <c r="AH30" s="78" t="str">
        <f t="shared" si="7"/>
        <v/>
      </c>
      <c r="AI30" s="78" t="str">
        <f>IF(ISBLANK(B30),"",IF(AND(NOT(O30=0),'[1]Date proiect'!$B$11="nefazat"),(AA30/(O30-R30)*'[1]Date proiect'!$G$36*SUM('[1]Date proiect'!$G$37:$G$38)),"NA"))</f>
        <v/>
      </c>
      <c r="AJ30" s="78" t="str">
        <f>IF(ISBLANK(B30),"",IF(AND('[1]Date proiect'!$B$11="fazat",NOT(Q30=0)),(AC30/(Q30-T30)*'[1]Date proiect'!$G$36*SUM('[1]Date proiect'!$G$37:$G$38)),"NA"))</f>
        <v/>
      </c>
      <c r="AK30" s="83" t="str">
        <f t="shared" si="9"/>
        <v/>
      </c>
      <c r="AL30" s="84" t="str">
        <f t="shared" si="10"/>
        <v/>
      </c>
      <c r="AM30" s="79" t="str">
        <f t="shared" si="11"/>
        <v/>
      </c>
      <c r="AN30" s="79" t="str">
        <f t="shared" si="12"/>
        <v/>
      </c>
    </row>
    <row r="31" spans="1:40" x14ac:dyDescent="0.25">
      <c r="A31" s="71">
        <v>22</v>
      </c>
      <c r="B31" s="72"/>
      <c r="C31" s="72"/>
      <c r="D31" s="72"/>
      <c r="E31" s="72"/>
      <c r="F31" s="72"/>
      <c r="G31" s="72"/>
      <c r="H31" s="80"/>
      <c r="I31" s="72"/>
      <c r="J31" s="80"/>
      <c r="K31" s="72"/>
      <c r="L31" s="80"/>
      <c r="M31" s="80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81"/>
      <c r="AE31" s="82"/>
      <c r="AF31" s="78" t="str">
        <f t="shared" ca="1" si="8"/>
        <v/>
      </c>
      <c r="AG31" s="78" t="str">
        <f t="shared" si="6"/>
        <v/>
      </c>
      <c r="AH31" s="78" t="str">
        <f t="shared" si="7"/>
        <v/>
      </c>
      <c r="AI31" s="78" t="str">
        <f>IF(ISBLANK(B31),"",IF(AND(NOT(O31=0),'[1]Date proiect'!$B$11="nefazat"),(AA31/(O31-R31)*'[1]Date proiect'!$G$36*SUM('[1]Date proiect'!$G$37:$G$38)),"NA"))</f>
        <v/>
      </c>
      <c r="AJ31" s="78" t="str">
        <f>IF(ISBLANK(B31),"",IF(AND('[1]Date proiect'!$B$11="fazat",NOT(Q31=0)),(AC31/(Q31-T31)*'[1]Date proiect'!$G$36*SUM('[1]Date proiect'!$G$37:$G$38)),"NA"))</f>
        <v/>
      </c>
      <c r="AK31" s="83" t="str">
        <f t="shared" si="9"/>
        <v/>
      </c>
      <c r="AL31" s="84" t="str">
        <f t="shared" si="10"/>
        <v/>
      </c>
      <c r="AM31" s="79" t="str">
        <f t="shared" si="11"/>
        <v/>
      </c>
      <c r="AN31" s="79" t="str">
        <f t="shared" si="12"/>
        <v/>
      </c>
    </row>
    <row r="32" spans="1:40" x14ac:dyDescent="0.25">
      <c r="A32" s="71">
        <v>23</v>
      </c>
      <c r="B32" s="72"/>
      <c r="C32" s="72"/>
      <c r="D32" s="72"/>
      <c r="E32" s="72"/>
      <c r="F32" s="72"/>
      <c r="G32" s="72"/>
      <c r="H32" s="80"/>
      <c r="I32" s="72"/>
      <c r="J32" s="80"/>
      <c r="K32" s="72"/>
      <c r="L32" s="80"/>
      <c r="M32" s="80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81"/>
      <c r="AE32" s="82"/>
      <c r="AF32" s="78" t="str">
        <f t="shared" ca="1" si="8"/>
        <v/>
      </c>
      <c r="AG32" s="78" t="str">
        <f t="shared" si="6"/>
        <v/>
      </c>
      <c r="AH32" s="78" t="str">
        <f t="shared" si="7"/>
        <v/>
      </c>
      <c r="AI32" s="78" t="str">
        <f>IF(ISBLANK(B32),"",IF(AND(NOT(O32=0),'[1]Date proiect'!$B$11="nefazat"),(AA32/(O32-R32)*'[1]Date proiect'!$G$36*SUM('[1]Date proiect'!$G$37:$G$38)),"NA"))</f>
        <v/>
      </c>
      <c r="AJ32" s="78" t="str">
        <f>IF(ISBLANK(B32),"",IF(AND('[1]Date proiect'!$B$11="fazat",NOT(Q32=0)),(AC32/(Q32-T32)*'[1]Date proiect'!$G$36*SUM('[1]Date proiect'!$G$37:$G$38)),"NA"))</f>
        <v/>
      </c>
      <c r="AK32" s="83" t="str">
        <f t="shared" si="9"/>
        <v/>
      </c>
      <c r="AL32" s="84" t="str">
        <f t="shared" si="10"/>
        <v/>
      </c>
      <c r="AM32" s="79" t="str">
        <f t="shared" si="11"/>
        <v/>
      </c>
      <c r="AN32" s="79" t="str">
        <f t="shared" si="12"/>
        <v/>
      </c>
    </row>
    <row r="33" spans="1:40" x14ac:dyDescent="0.25">
      <c r="A33" s="71">
        <v>24</v>
      </c>
      <c r="B33" s="72"/>
      <c r="C33" s="72"/>
      <c r="D33" s="72"/>
      <c r="E33" s="72"/>
      <c r="F33" s="72"/>
      <c r="G33" s="72"/>
      <c r="H33" s="80"/>
      <c r="I33" s="72"/>
      <c r="J33" s="80"/>
      <c r="K33" s="72"/>
      <c r="L33" s="80"/>
      <c r="M33" s="80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81"/>
      <c r="AE33" s="82"/>
      <c r="AF33" s="78" t="str">
        <f t="shared" ca="1" si="8"/>
        <v/>
      </c>
      <c r="AG33" s="78" t="str">
        <f t="shared" si="6"/>
        <v/>
      </c>
      <c r="AH33" s="78" t="str">
        <f t="shared" si="7"/>
        <v/>
      </c>
      <c r="AI33" s="78" t="str">
        <f>IF(ISBLANK(B33),"",IF(AND(NOT(O33=0),'[1]Date proiect'!$B$11="nefazat"),(AA33/(O33-R33)*'[1]Date proiect'!$G$36*SUM('[1]Date proiect'!$G$37:$G$38)),"NA"))</f>
        <v/>
      </c>
      <c r="AJ33" s="78" t="str">
        <f>IF(ISBLANK(B33),"",IF(AND('[1]Date proiect'!$B$11="fazat",NOT(Q33=0)),(AC33/(Q33-T33)*'[1]Date proiect'!$G$36*SUM('[1]Date proiect'!$G$37:$G$38)),"NA"))</f>
        <v/>
      </c>
      <c r="AK33" s="83" t="str">
        <f t="shared" si="9"/>
        <v/>
      </c>
      <c r="AL33" s="84" t="str">
        <f t="shared" si="10"/>
        <v/>
      </c>
      <c r="AM33" s="79" t="str">
        <f t="shared" si="11"/>
        <v/>
      </c>
      <c r="AN33" s="79" t="str">
        <f t="shared" si="12"/>
        <v/>
      </c>
    </row>
    <row r="34" spans="1:40" x14ac:dyDescent="0.25">
      <c r="A34" s="71">
        <v>25</v>
      </c>
      <c r="B34" s="72"/>
      <c r="C34" s="72"/>
      <c r="D34" s="72"/>
      <c r="E34" s="72"/>
      <c r="F34" s="72"/>
      <c r="G34" s="72"/>
      <c r="H34" s="80"/>
      <c r="I34" s="72"/>
      <c r="J34" s="80"/>
      <c r="K34" s="72"/>
      <c r="L34" s="80"/>
      <c r="M34" s="80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81"/>
      <c r="AE34" s="82"/>
      <c r="AF34" s="78" t="str">
        <f t="shared" ca="1" si="8"/>
        <v/>
      </c>
      <c r="AG34" s="78" t="str">
        <f t="shared" si="6"/>
        <v/>
      </c>
      <c r="AH34" s="78" t="str">
        <f t="shared" si="7"/>
        <v/>
      </c>
      <c r="AI34" s="78" t="str">
        <f>IF(ISBLANK(B34),"",IF(AND(NOT(O34=0),'[1]Date proiect'!$B$11="nefazat"),(AA34/(O34-R34)*'[1]Date proiect'!$G$36*SUM('[1]Date proiect'!$G$37:$G$38)),"NA"))</f>
        <v/>
      </c>
      <c r="AJ34" s="78" t="str">
        <f>IF(ISBLANK(B34),"",IF(AND('[1]Date proiect'!$B$11="fazat",NOT(Q34=0)),(AC34/(Q34-T34)*'[1]Date proiect'!$G$36*SUM('[1]Date proiect'!$G$37:$G$38)),"NA"))</f>
        <v/>
      </c>
      <c r="AK34" s="83" t="str">
        <f t="shared" si="9"/>
        <v/>
      </c>
      <c r="AL34" s="84" t="str">
        <f t="shared" si="10"/>
        <v/>
      </c>
      <c r="AM34" s="79" t="str">
        <f t="shared" si="11"/>
        <v/>
      </c>
      <c r="AN34" s="79" t="str">
        <f t="shared" si="12"/>
        <v/>
      </c>
    </row>
    <row r="35" spans="1:40" x14ac:dyDescent="0.25">
      <c r="A35" s="71">
        <v>26</v>
      </c>
      <c r="B35" s="72"/>
      <c r="C35" s="72"/>
      <c r="D35" s="72"/>
      <c r="E35" s="72"/>
      <c r="F35" s="72"/>
      <c r="G35" s="72"/>
      <c r="H35" s="80"/>
      <c r="I35" s="72"/>
      <c r="J35" s="80"/>
      <c r="K35" s="72"/>
      <c r="L35" s="80"/>
      <c r="M35" s="80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81"/>
      <c r="AE35" s="82"/>
      <c r="AF35" s="78" t="str">
        <f t="shared" ca="1" si="8"/>
        <v/>
      </c>
      <c r="AG35" s="78" t="str">
        <f t="shared" si="6"/>
        <v/>
      </c>
      <c r="AH35" s="78" t="str">
        <f t="shared" si="7"/>
        <v/>
      </c>
      <c r="AI35" s="78" t="str">
        <f>IF(ISBLANK(B35),"",IF(AND(NOT(O35=0),'[1]Date proiect'!$B$11="nefazat"),(AA35/(O35-R35)*'[1]Date proiect'!$G$36*SUM('[1]Date proiect'!$G$37:$G$38)),"NA"))</f>
        <v/>
      </c>
      <c r="AJ35" s="78" t="str">
        <f>IF(ISBLANK(B35),"",IF(AND('[1]Date proiect'!$B$11="fazat",NOT(Q35=0)),(AC35/(Q35-T35)*'[1]Date proiect'!$G$36*SUM('[1]Date proiect'!$G$37:$G$38)),"NA"))</f>
        <v/>
      </c>
      <c r="AK35" s="83" t="str">
        <f t="shared" si="9"/>
        <v/>
      </c>
      <c r="AL35" s="84" t="str">
        <f t="shared" si="10"/>
        <v/>
      </c>
      <c r="AM35" s="79" t="str">
        <f t="shared" si="11"/>
        <v/>
      </c>
      <c r="AN35" s="79" t="str">
        <f t="shared" si="12"/>
        <v/>
      </c>
    </row>
    <row r="36" spans="1:40" x14ac:dyDescent="0.25">
      <c r="A36" s="71">
        <v>27</v>
      </c>
      <c r="B36" s="72"/>
      <c r="C36" s="72"/>
      <c r="D36" s="72"/>
      <c r="E36" s="72"/>
      <c r="F36" s="72"/>
      <c r="G36" s="72"/>
      <c r="H36" s="80"/>
      <c r="I36" s="72"/>
      <c r="J36" s="80"/>
      <c r="K36" s="72"/>
      <c r="L36" s="80"/>
      <c r="M36" s="80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81"/>
      <c r="AE36" s="82"/>
      <c r="AF36" s="78" t="str">
        <f t="shared" ca="1" si="8"/>
        <v/>
      </c>
      <c r="AG36" s="78" t="str">
        <f t="shared" si="6"/>
        <v/>
      </c>
      <c r="AH36" s="78" t="str">
        <f t="shared" si="7"/>
        <v/>
      </c>
      <c r="AI36" s="78" t="str">
        <f>IF(ISBLANK(B36),"",IF(AND(NOT(O36=0),'[1]Date proiect'!$B$11="nefazat"),(AA36/(O36-R36)*'[1]Date proiect'!$G$36*SUM('[1]Date proiect'!$G$37:$G$38)),"NA"))</f>
        <v/>
      </c>
      <c r="AJ36" s="78" t="str">
        <f>IF(ISBLANK(B36),"",IF(AND('[1]Date proiect'!$B$11="fazat",NOT(Q36=0)),(AC36/(Q36-T36)*'[1]Date proiect'!$G$36*SUM('[1]Date proiect'!$G$37:$G$38)),"NA"))</f>
        <v/>
      </c>
      <c r="AK36" s="83" t="str">
        <f t="shared" si="9"/>
        <v/>
      </c>
      <c r="AL36" s="84" t="str">
        <f t="shared" si="10"/>
        <v/>
      </c>
      <c r="AM36" s="79" t="str">
        <f t="shared" si="11"/>
        <v/>
      </c>
      <c r="AN36" s="79" t="str">
        <f t="shared" si="12"/>
        <v/>
      </c>
    </row>
    <row r="37" spans="1:40" x14ac:dyDescent="0.25">
      <c r="A37" s="71">
        <v>28</v>
      </c>
      <c r="B37" s="72"/>
      <c r="C37" s="72"/>
      <c r="D37" s="72"/>
      <c r="E37" s="72"/>
      <c r="F37" s="72"/>
      <c r="G37" s="72"/>
      <c r="H37" s="80"/>
      <c r="I37" s="72"/>
      <c r="J37" s="80"/>
      <c r="K37" s="72"/>
      <c r="L37" s="80"/>
      <c r="M37" s="80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81"/>
      <c r="AE37" s="82"/>
      <c r="AF37" s="78" t="str">
        <f t="shared" ca="1" si="8"/>
        <v/>
      </c>
      <c r="AG37" s="78" t="str">
        <f t="shared" si="6"/>
        <v/>
      </c>
      <c r="AH37" s="78" t="str">
        <f t="shared" si="7"/>
        <v/>
      </c>
      <c r="AI37" s="78" t="str">
        <f>IF(ISBLANK(B37),"",IF(AND(NOT(O37=0),'[1]Date proiect'!$B$11="nefazat"),(AA37/(O37-R37)*'[1]Date proiect'!$G$36*SUM('[1]Date proiect'!$G$37:$G$38)),"NA"))</f>
        <v/>
      </c>
      <c r="AJ37" s="78" t="str">
        <f>IF(ISBLANK(B37),"",IF(AND('[1]Date proiect'!$B$11="fazat",NOT(Q37=0)),(AC37/(Q37-T37)*'[1]Date proiect'!$G$36*SUM('[1]Date proiect'!$G$37:$G$38)),"NA"))</f>
        <v/>
      </c>
      <c r="AK37" s="83" t="str">
        <f t="shared" si="9"/>
        <v/>
      </c>
      <c r="AL37" s="84" t="str">
        <f t="shared" si="10"/>
        <v/>
      </c>
      <c r="AM37" s="79" t="str">
        <f t="shared" si="11"/>
        <v/>
      </c>
      <c r="AN37" s="79" t="str">
        <f t="shared" si="12"/>
        <v/>
      </c>
    </row>
    <row r="38" spans="1:40" x14ac:dyDescent="0.25">
      <c r="A38" s="71">
        <v>29</v>
      </c>
      <c r="B38" s="72"/>
      <c r="C38" s="72"/>
      <c r="D38" s="72"/>
      <c r="E38" s="72"/>
      <c r="F38" s="72"/>
      <c r="G38" s="72"/>
      <c r="H38" s="80"/>
      <c r="I38" s="72"/>
      <c r="J38" s="80"/>
      <c r="K38" s="72"/>
      <c r="L38" s="80"/>
      <c r="M38" s="80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81"/>
      <c r="AE38" s="82"/>
      <c r="AF38" s="78" t="str">
        <f t="shared" ca="1" si="8"/>
        <v/>
      </c>
      <c r="AG38" s="78" t="str">
        <f t="shared" si="6"/>
        <v/>
      </c>
      <c r="AH38" s="78" t="str">
        <f t="shared" si="7"/>
        <v/>
      </c>
      <c r="AI38" s="78" t="str">
        <f>IF(ISBLANK(B38),"",IF(AND(NOT(O38=0),'[1]Date proiect'!$B$11="nefazat"),(AA38/(O38-R38)*'[1]Date proiect'!$G$36*SUM('[1]Date proiect'!$G$37:$G$38)),"NA"))</f>
        <v/>
      </c>
      <c r="AJ38" s="78" t="str">
        <f>IF(ISBLANK(B38),"",IF(AND('[1]Date proiect'!$B$11="fazat",NOT(Q38=0)),(AC38/(Q38-T38)*'[1]Date proiect'!$G$36*SUM('[1]Date proiect'!$G$37:$G$38)),"NA"))</f>
        <v/>
      </c>
      <c r="AK38" s="83" t="str">
        <f t="shared" si="9"/>
        <v/>
      </c>
      <c r="AL38" s="84" t="str">
        <f t="shared" si="10"/>
        <v/>
      </c>
      <c r="AM38" s="79" t="str">
        <f t="shared" si="11"/>
        <v/>
      </c>
      <c r="AN38" s="79" t="str">
        <f t="shared" si="12"/>
        <v/>
      </c>
    </row>
    <row r="39" spans="1:40" x14ac:dyDescent="0.25">
      <c r="A39" s="71">
        <v>30</v>
      </c>
      <c r="B39" s="72"/>
      <c r="C39" s="72"/>
      <c r="D39" s="72"/>
      <c r="E39" s="72"/>
      <c r="F39" s="72"/>
      <c r="G39" s="72"/>
      <c r="H39" s="80"/>
      <c r="I39" s="72"/>
      <c r="J39" s="80"/>
      <c r="K39" s="72"/>
      <c r="L39" s="80"/>
      <c r="M39" s="80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81"/>
      <c r="AE39" s="82"/>
      <c r="AF39" s="78" t="str">
        <f t="shared" ca="1" si="8"/>
        <v/>
      </c>
      <c r="AG39" s="78" t="str">
        <f t="shared" si="6"/>
        <v/>
      </c>
      <c r="AH39" s="78" t="str">
        <f t="shared" si="7"/>
        <v/>
      </c>
      <c r="AI39" s="78" t="str">
        <f>IF(ISBLANK(B39),"",IF(AND(NOT(O39=0),'[1]Date proiect'!$B$11="nefazat"),(AA39/(O39-R39)*'[1]Date proiect'!$G$36*SUM('[1]Date proiect'!$G$37:$G$38)),"NA"))</f>
        <v/>
      </c>
      <c r="AJ39" s="78" t="str">
        <f>IF(ISBLANK(B39),"",IF(AND('[1]Date proiect'!$B$11="fazat",NOT(Q39=0)),(AC39/(Q39-T39)*'[1]Date proiect'!$G$36*SUM('[1]Date proiect'!$G$37:$G$38)),"NA"))</f>
        <v/>
      </c>
      <c r="AK39" s="83" t="str">
        <f t="shared" si="9"/>
        <v/>
      </c>
      <c r="AL39" s="84" t="str">
        <f t="shared" si="10"/>
        <v/>
      </c>
      <c r="AM39" s="79" t="str">
        <f t="shared" si="11"/>
        <v/>
      </c>
      <c r="AN39" s="79" t="str">
        <f t="shared" si="12"/>
        <v/>
      </c>
    </row>
    <row r="40" spans="1:40" x14ac:dyDescent="0.25">
      <c r="A40" s="71">
        <v>31</v>
      </c>
      <c r="B40" s="72"/>
      <c r="C40" s="72"/>
      <c r="D40" s="72"/>
      <c r="E40" s="72"/>
      <c r="F40" s="72"/>
      <c r="G40" s="72"/>
      <c r="H40" s="80"/>
      <c r="I40" s="72"/>
      <c r="J40" s="80"/>
      <c r="K40" s="72"/>
      <c r="L40" s="80"/>
      <c r="M40" s="80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81"/>
      <c r="AE40" s="82"/>
      <c r="AF40" s="78" t="str">
        <f t="shared" ca="1" si="8"/>
        <v/>
      </c>
      <c r="AG40" s="78" t="str">
        <f t="shared" si="6"/>
        <v/>
      </c>
      <c r="AH40" s="78" t="str">
        <f t="shared" si="7"/>
        <v/>
      </c>
      <c r="AI40" s="78" t="str">
        <f>IF(ISBLANK(B40),"",IF(AND(NOT(O40=0),'[1]Date proiect'!$B$11="nefazat"),(AA40/(O40-R40)*'[1]Date proiect'!$G$36*SUM('[1]Date proiect'!$G$37:$G$38)),"NA"))</f>
        <v/>
      </c>
      <c r="AJ40" s="78" t="str">
        <f>IF(ISBLANK(B40),"",IF(AND('[1]Date proiect'!$B$11="fazat",NOT(Q40=0)),(AC40/(Q40-T40)*'[1]Date proiect'!$G$36*SUM('[1]Date proiect'!$G$37:$G$38)),"NA"))</f>
        <v/>
      </c>
      <c r="AK40" s="83" t="str">
        <f t="shared" si="9"/>
        <v/>
      </c>
      <c r="AL40" s="84" t="str">
        <f t="shared" si="10"/>
        <v/>
      </c>
      <c r="AM40" s="79" t="str">
        <f t="shared" si="11"/>
        <v/>
      </c>
      <c r="AN40" s="79" t="str">
        <f t="shared" si="12"/>
        <v/>
      </c>
    </row>
    <row r="41" spans="1:40" x14ac:dyDescent="0.25">
      <c r="A41" s="71">
        <v>32</v>
      </c>
      <c r="B41" s="72"/>
      <c r="C41" s="72"/>
      <c r="D41" s="72"/>
      <c r="E41" s="72"/>
      <c r="F41" s="72"/>
      <c r="G41" s="72"/>
      <c r="H41" s="80"/>
      <c r="I41" s="72"/>
      <c r="J41" s="80"/>
      <c r="K41" s="72"/>
      <c r="L41" s="80"/>
      <c r="M41" s="80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81"/>
      <c r="AE41" s="82"/>
      <c r="AF41" s="78" t="str">
        <f t="shared" ca="1" si="8"/>
        <v/>
      </c>
      <c r="AG41" s="78" t="str">
        <f t="shared" si="6"/>
        <v/>
      </c>
      <c r="AH41" s="78" t="str">
        <f t="shared" si="7"/>
        <v/>
      </c>
      <c r="AI41" s="78" t="str">
        <f>IF(ISBLANK(B41),"",IF(AND(NOT(O41=0),'[1]Date proiect'!$B$11="nefazat"),(AA41/(O41-R41)*'[1]Date proiect'!$G$36*SUM('[1]Date proiect'!$G$37:$G$38)),"NA"))</f>
        <v/>
      </c>
      <c r="AJ41" s="78" t="str">
        <f>IF(ISBLANK(B41),"",IF(AND('[1]Date proiect'!$B$11="fazat",NOT(Q41=0)),(AC41/(Q41-T41)*'[1]Date proiect'!$G$36*SUM('[1]Date proiect'!$G$37:$G$38)),"NA"))</f>
        <v/>
      </c>
      <c r="AK41" s="83" t="str">
        <f t="shared" si="9"/>
        <v/>
      </c>
      <c r="AL41" s="84" t="str">
        <f t="shared" si="10"/>
        <v/>
      </c>
      <c r="AM41" s="79" t="str">
        <f t="shared" si="11"/>
        <v/>
      </c>
      <c r="AN41" s="79" t="str">
        <f t="shared" si="12"/>
        <v/>
      </c>
    </row>
    <row r="42" spans="1:40" x14ac:dyDescent="0.25">
      <c r="A42" s="71">
        <v>33</v>
      </c>
      <c r="B42" s="72"/>
      <c r="C42" s="72"/>
      <c r="D42" s="72"/>
      <c r="E42" s="72"/>
      <c r="F42" s="72"/>
      <c r="G42" s="72"/>
      <c r="H42" s="80"/>
      <c r="I42" s="72"/>
      <c r="J42" s="80"/>
      <c r="K42" s="72"/>
      <c r="L42" s="80"/>
      <c r="M42" s="80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81"/>
      <c r="AE42" s="82"/>
      <c r="AF42" s="78" t="str">
        <f t="shared" ca="1" si="8"/>
        <v/>
      </c>
      <c r="AG42" s="78" t="str">
        <f t="shared" si="6"/>
        <v/>
      </c>
      <c r="AH42" s="78" t="str">
        <f t="shared" si="7"/>
        <v/>
      </c>
      <c r="AI42" s="78" t="str">
        <f>IF(ISBLANK(B42),"",IF(AND(NOT(O42=0),'[1]Date proiect'!$B$11="nefazat"),(AA42/(O42-R42)*'[1]Date proiect'!$G$36*SUM('[1]Date proiect'!$G$37:$G$38)),"NA"))</f>
        <v/>
      </c>
      <c r="AJ42" s="78" t="str">
        <f>IF(ISBLANK(B42),"",IF(AND('[1]Date proiect'!$B$11="fazat",NOT(Q42=0)),(AC42/(Q42-T42)*'[1]Date proiect'!$G$36*SUM('[1]Date proiect'!$G$37:$G$38)),"NA"))</f>
        <v/>
      </c>
      <c r="AK42" s="83" t="str">
        <f t="shared" si="9"/>
        <v/>
      </c>
      <c r="AL42" s="84" t="str">
        <f t="shared" si="10"/>
        <v/>
      </c>
      <c r="AM42" s="79" t="str">
        <f t="shared" si="11"/>
        <v/>
      </c>
      <c r="AN42" s="79" t="str">
        <f t="shared" si="12"/>
        <v/>
      </c>
    </row>
    <row r="43" spans="1:40" x14ac:dyDescent="0.25">
      <c r="A43" s="71">
        <v>34</v>
      </c>
      <c r="B43" s="72"/>
      <c r="C43" s="72"/>
      <c r="D43" s="72"/>
      <c r="E43" s="72"/>
      <c r="F43" s="72"/>
      <c r="G43" s="72"/>
      <c r="H43" s="80"/>
      <c r="I43" s="72"/>
      <c r="J43" s="80"/>
      <c r="K43" s="72"/>
      <c r="L43" s="80"/>
      <c r="M43" s="80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81"/>
      <c r="AE43" s="82"/>
      <c r="AF43" s="78" t="str">
        <f t="shared" ca="1" si="8"/>
        <v/>
      </c>
      <c r="AG43" s="78" t="str">
        <f t="shared" si="6"/>
        <v/>
      </c>
      <c r="AH43" s="78" t="str">
        <f t="shared" si="7"/>
        <v/>
      </c>
      <c r="AI43" s="78" t="str">
        <f>IF(ISBLANK(B43),"",IF(AND(NOT(O43=0),'[1]Date proiect'!$B$11="nefazat"),(AA43/(O43-R43)*'[1]Date proiect'!$G$36*SUM('[1]Date proiect'!$G$37:$G$38)),"NA"))</f>
        <v/>
      </c>
      <c r="AJ43" s="78" t="str">
        <f>IF(ISBLANK(B43),"",IF(AND('[1]Date proiect'!$B$11="fazat",NOT(Q43=0)),(AC43/(Q43-T43)*'[1]Date proiect'!$G$36*SUM('[1]Date proiect'!$G$37:$G$38)),"NA"))</f>
        <v/>
      </c>
      <c r="AK43" s="83" t="str">
        <f t="shared" si="9"/>
        <v/>
      </c>
      <c r="AL43" s="84" t="str">
        <f t="shared" si="10"/>
        <v/>
      </c>
      <c r="AM43" s="79" t="str">
        <f t="shared" si="11"/>
        <v/>
      </c>
      <c r="AN43" s="79" t="str">
        <f t="shared" si="12"/>
        <v/>
      </c>
    </row>
    <row r="44" spans="1:40" x14ac:dyDescent="0.25">
      <c r="A44" s="71">
        <v>35</v>
      </c>
      <c r="B44" s="72"/>
      <c r="C44" s="72"/>
      <c r="D44" s="72"/>
      <c r="E44" s="72"/>
      <c r="F44" s="72"/>
      <c r="G44" s="72"/>
      <c r="H44" s="80"/>
      <c r="I44" s="72"/>
      <c r="J44" s="80"/>
      <c r="K44" s="72"/>
      <c r="L44" s="80"/>
      <c r="M44" s="80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81"/>
      <c r="AE44" s="82"/>
      <c r="AF44" s="78" t="str">
        <f t="shared" ca="1" si="8"/>
        <v/>
      </c>
      <c r="AG44" s="78" t="str">
        <f t="shared" si="6"/>
        <v/>
      </c>
      <c r="AH44" s="78" t="str">
        <f t="shared" si="7"/>
        <v/>
      </c>
      <c r="AI44" s="78" t="str">
        <f>IF(ISBLANK(B44),"",IF(AND(NOT(O44=0),'[1]Date proiect'!$B$11="nefazat"),(AA44/(O44-R44)*'[1]Date proiect'!$G$36*SUM('[1]Date proiect'!$G$37:$G$38)),"NA"))</f>
        <v/>
      </c>
      <c r="AJ44" s="78" t="str">
        <f>IF(ISBLANK(B44),"",IF(AND('[1]Date proiect'!$B$11="fazat",NOT(Q44=0)),(AC44/(Q44-T44)*'[1]Date proiect'!$G$36*SUM('[1]Date proiect'!$G$37:$G$38)),"NA"))</f>
        <v/>
      </c>
      <c r="AK44" s="83" t="str">
        <f t="shared" si="9"/>
        <v/>
      </c>
      <c r="AL44" s="84" t="str">
        <f t="shared" si="10"/>
        <v/>
      </c>
      <c r="AM44" s="79" t="str">
        <f t="shared" si="11"/>
        <v/>
      </c>
      <c r="AN44" s="79" t="str">
        <f t="shared" si="12"/>
        <v/>
      </c>
    </row>
    <row r="45" spans="1:40" x14ac:dyDescent="0.25">
      <c r="A45" s="71">
        <v>36</v>
      </c>
      <c r="B45" s="72"/>
      <c r="C45" s="72"/>
      <c r="D45" s="72"/>
      <c r="E45" s="72"/>
      <c r="F45" s="72"/>
      <c r="G45" s="72"/>
      <c r="H45" s="80"/>
      <c r="I45" s="72"/>
      <c r="J45" s="80"/>
      <c r="K45" s="72"/>
      <c r="L45" s="80"/>
      <c r="M45" s="80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81"/>
      <c r="AE45" s="82"/>
      <c r="AF45" s="78" t="str">
        <f t="shared" ca="1" si="8"/>
        <v/>
      </c>
      <c r="AG45" s="78" t="str">
        <f t="shared" si="6"/>
        <v/>
      </c>
      <c r="AH45" s="78" t="str">
        <f t="shared" si="7"/>
        <v/>
      </c>
      <c r="AI45" s="78" t="str">
        <f>IF(ISBLANK(B45),"",IF(AND(NOT(O45=0),'[1]Date proiect'!$B$11="nefazat"),(AA45/(O45-R45)*'[1]Date proiect'!$G$36*SUM('[1]Date proiect'!$G$37:$G$38)),"NA"))</f>
        <v/>
      </c>
      <c r="AJ45" s="78" t="str">
        <f>IF(ISBLANK(B45),"",IF(AND('[1]Date proiect'!$B$11="fazat",NOT(Q45=0)),(AC45/(Q45-T45)*'[1]Date proiect'!$G$36*SUM('[1]Date proiect'!$G$37:$G$38)),"NA"))</f>
        <v/>
      </c>
      <c r="AK45" s="83" t="str">
        <f t="shared" si="9"/>
        <v/>
      </c>
      <c r="AL45" s="84" t="str">
        <f t="shared" si="10"/>
        <v/>
      </c>
      <c r="AM45" s="79" t="str">
        <f t="shared" si="11"/>
        <v/>
      </c>
      <c r="AN45" s="79" t="str">
        <f t="shared" si="12"/>
        <v/>
      </c>
    </row>
    <row r="46" spans="1:40" x14ac:dyDescent="0.25">
      <c r="A46" s="71">
        <v>37</v>
      </c>
      <c r="B46" s="72"/>
      <c r="C46" s="72"/>
      <c r="D46" s="72"/>
      <c r="E46" s="72"/>
      <c r="F46" s="72"/>
      <c r="G46" s="72"/>
      <c r="H46" s="80"/>
      <c r="I46" s="72"/>
      <c r="J46" s="80"/>
      <c r="K46" s="72"/>
      <c r="L46" s="80"/>
      <c r="M46" s="80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81"/>
      <c r="AE46" s="82"/>
      <c r="AF46" s="78" t="str">
        <f t="shared" ca="1" si="8"/>
        <v/>
      </c>
      <c r="AG46" s="78" t="str">
        <f t="shared" si="6"/>
        <v/>
      </c>
      <c r="AH46" s="78" t="str">
        <f t="shared" si="7"/>
        <v/>
      </c>
      <c r="AI46" s="78" t="str">
        <f>IF(ISBLANK(B46),"",IF(AND(NOT(O46=0),'[1]Date proiect'!$B$11="nefazat"),(AA46/(O46-R46)*'[1]Date proiect'!$G$36*SUM('[1]Date proiect'!$G$37:$G$38)),"NA"))</f>
        <v/>
      </c>
      <c r="AJ46" s="78" t="str">
        <f>IF(ISBLANK(B46),"",IF(AND('[1]Date proiect'!$B$11="fazat",NOT(Q46=0)),(AC46/(Q46-T46)*'[1]Date proiect'!$G$36*SUM('[1]Date proiect'!$G$37:$G$38)),"NA"))</f>
        <v/>
      </c>
      <c r="AK46" s="83" t="str">
        <f t="shared" si="9"/>
        <v/>
      </c>
      <c r="AL46" s="84" t="str">
        <f t="shared" si="10"/>
        <v/>
      </c>
      <c r="AM46" s="79" t="str">
        <f t="shared" si="11"/>
        <v/>
      </c>
      <c r="AN46" s="79" t="str">
        <f t="shared" si="12"/>
        <v/>
      </c>
    </row>
    <row r="47" spans="1:40" x14ac:dyDescent="0.25">
      <c r="A47" s="71">
        <v>38</v>
      </c>
      <c r="B47" s="72"/>
      <c r="C47" s="72"/>
      <c r="D47" s="72"/>
      <c r="E47" s="72"/>
      <c r="F47" s="72"/>
      <c r="G47" s="72"/>
      <c r="H47" s="80"/>
      <c r="I47" s="72"/>
      <c r="J47" s="80"/>
      <c r="K47" s="72"/>
      <c r="L47" s="80"/>
      <c r="M47" s="80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81"/>
      <c r="AE47" s="82"/>
      <c r="AF47" s="78" t="str">
        <f t="shared" ca="1" si="8"/>
        <v/>
      </c>
      <c r="AG47" s="78" t="str">
        <f t="shared" si="6"/>
        <v/>
      </c>
      <c r="AH47" s="78" t="str">
        <f t="shared" si="7"/>
        <v/>
      </c>
      <c r="AI47" s="78" t="str">
        <f>IF(ISBLANK(B47),"",IF(AND(NOT(O47=0),'[1]Date proiect'!$B$11="nefazat"),(AA47/(O47-R47)*'[1]Date proiect'!$G$36*SUM('[1]Date proiect'!$G$37:$G$38)),"NA"))</f>
        <v/>
      </c>
      <c r="AJ47" s="78" t="str">
        <f>IF(ISBLANK(B47),"",IF(AND('[1]Date proiect'!$B$11="fazat",NOT(Q47=0)),(AC47/(Q47-T47)*'[1]Date proiect'!$G$36*SUM('[1]Date proiect'!$G$37:$G$38)),"NA"))</f>
        <v/>
      </c>
      <c r="AK47" s="83" t="str">
        <f t="shared" si="9"/>
        <v/>
      </c>
      <c r="AL47" s="84" t="str">
        <f t="shared" si="10"/>
        <v/>
      </c>
      <c r="AM47" s="79" t="str">
        <f t="shared" si="11"/>
        <v/>
      </c>
      <c r="AN47" s="79" t="str">
        <f t="shared" si="12"/>
        <v/>
      </c>
    </row>
    <row r="48" spans="1:40" x14ac:dyDescent="0.25">
      <c r="A48" s="71">
        <v>39</v>
      </c>
      <c r="B48" s="72"/>
      <c r="C48" s="72"/>
      <c r="D48" s="72"/>
      <c r="E48" s="72"/>
      <c r="F48" s="72"/>
      <c r="G48" s="72"/>
      <c r="H48" s="80"/>
      <c r="I48" s="72"/>
      <c r="J48" s="80"/>
      <c r="K48" s="72"/>
      <c r="L48" s="80"/>
      <c r="M48" s="80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81"/>
      <c r="AE48" s="82"/>
      <c r="AF48" s="78" t="str">
        <f t="shared" ca="1" si="8"/>
        <v/>
      </c>
      <c r="AG48" s="78" t="str">
        <f t="shared" si="6"/>
        <v/>
      </c>
      <c r="AH48" s="78" t="str">
        <f t="shared" si="7"/>
        <v/>
      </c>
      <c r="AI48" s="78" t="str">
        <f>IF(ISBLANK(B48),"",IF(AND(NOT(O48=0),'[1]Date proiect'!$B$11="nefazat"),(AA48/(O48-R48)*'[1]Date proiect'!$G$36*SUM('[1]Date proiect'!$G$37:$G$38)),"NA"))</f>
        <v/>
      </c>
      <c r="AJ48" s="78" t="str">
        <f>IF(ISBLANK(B48),"",IF(AND('[1]Date proiect'!$B$11="fazat",NOT(Q48=0)),(AC48/(Q48-T48)*'[1]Date proiect'!$G$36*SUM('[1]Date proiect'!$G$37:$G$38)),"NA"))</f>
        <v/>
      </c>
      <c r="AK48" s="83" t="str">
        <f t="shared" si="9"/>
        <v/>
      </c>
      <c r="AL48" s="84" t="str">
        <f t="shared" si="10"/>
        <v/>
      </c>
      <c r="AM48" s="79" t="str">
        <f t="shared" si="11"/>
        <v/>
      </c>
      <c r="AN48" s="79" t="str">
        <f t="shared" si="12"/>
        <v/>
      </c>
    </row>
    <row r="49" spans="1:40" x14ac:dyDescent="0.25">
      <c r="A49" s="71">
        <v>40</v>
      </c>
      <c r="B49" s="72"/>
      <c r="C49" s="72"/>
      <c r="D49" s="72"/>
      <c r="E49" s="72"/>
      <c r="F49" s="72"/>
      <c r="G49" s="72"/>
      <c r="H49" s="80"/>
      <c r="I49" s="72"/>
      <c r="J49" s="80"/>
      <c r="K49" s="72"/>
      <c r="L49" s="80"/>
      <c r="M49" s="80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81"/>
      <c r="AE49" s="82"/>
      <c r="AF49" s="78" t="str">
        <f t="shared" ca="1" si="8"/>
        <v/>
      </c>
      <c r="AG49" s="78" t="str">
        <f t="shared" si="6"/>
        <v/>
      </c>
      <c r="AH49" s="78" t="str">
        <f t="shared" si="7"/>
        <v/>
      </c>
      <c r="AI49" s="78" t="str">
        <f>IF(ISBLANK(B49),"",IF(AND(NOT(O49=0),'[1]Date proiect'!$B$11="nefazat"),(AA49/(O49-R49)*'[1]Date proiect'!$G$36*SUM('[1]Date proiect'!$G$37:$G$38)),"NA"))</f>
        <v/>
      </c>
      <c r="AJ49" s="78" t="str">
        <f>IF(ISBLANK(B49),"",IF(AND('[1]Date proiect'!$B$11="fazat",NOT(Q49=0)),(AC49/(Q49-T49)*'[1]Date proiect'!$G$36*SUM('[1]Date proiect'!$G$37:$G$38)),"NA"))</f>
        <v/>
      </c>
      <c r="AK49" s="83" t="str">
        <f t="shared" si="9"/>
        <v/>
      </c>
      <c r="AL49" s="84" t="str">
        <f t="shared" si="10"/>
        <v/>
      </c>
      <c r="AM49" s="79" t="str">
        <f t="shared" si="11"/>
        <v/>
      </c>
      <c r="AN49" s="79" t="str">
        <f t="shared" si="12"/>
        <v/>
      </c>
    </row>
    <row r="50" spans="1:40" x14ac:dyDescent="0.25">
      <c r="A50" s="71">
        <v>41</v>
      </c>
      <c r="B50" s="72"/>
      <c r="C50" s="72"/>
      <c r="D50" s="72"/>
      <c r="E50" s="72"/>
      <c r="F50" s="72"/>
      <c r="G50" s="72"/>
      <c r="H50" s="80"/>
      <c r="I50" s="72"/>
      <c r="J50" s="80"/>
      <c r="K50" s="72"/>
      <c r="L50" s="80"/>
      <c r="M50" s="80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81"/>
      <c r="AE50" s="82"/>
      <c r="AF50" s="78" t="str">
        <f t="shared" ca="1" si="8"/>
        <v/>
      </c>
      <c r="AG50" s="78" t="str">
        <f t="shared" si="6"/>
        <v/>
      </c>
      <c r="AH50" s="78" t="str">
        <f t="shared" si="7"/>
        <v/>
      </c>
      <c r="AI50" s="78" t="str">
        <f>IF(ISBLANK(B50),"",IF(AND(NOT(O50=0),'[1]Date proiect'!$B$11="nefazat"),(AA50/(O50-R50)*'[1]Date proiect'!$G$36*SUM('[1]Date proiect'!$G$37:$G$38)),"NA"))</f>
        <v/>
      </c>
      <c r="AJ50" s="78" t="str">
        <f>IF(ISBLANK(B50),"",IF(AND('[1]Date proiect'!$B$11="fazat",NOT(Q50=0)),(AC50/(Q50-T50)*'[1]Date proiect'!$G$36*SUM('[1]Date proiect'!$G$37:$G$38)),"NA"))</f>
        <v/>
      </c>
      <c r="AK50" s="83" t="str">
        <f t="shared" si="9"/>
        <v/>
      </c>
      <c r="AL50" s="84" t="str">
        <f t="shared" si="10"/>
        <v/>
      </c>
      <c r="AM50" s="79" t="str">
        <f t="shared" si="11"/>
        <v/>
      </c>
      <c r="AN50" s="79" t="str">
        <f t="shared" si="12"/>
        <v/>
      </c>
    </row>
    <row r="51" spans="1:40" x14ac:dyDescent="0.25">
      <c r="A51" s="71">
        <v>42</v>
      </c>
      <c r="B51" s="72"/>
      <c r="C51" s="72"/>
      <c r="D51" s="72"/>
      <c r="E51" s="72"/>
      <c r="F51" s="72"/>
      <c r="G51" s="72"/>
      <c r="H51" s="80"/>
      <c r="I51" s="72"/>
      <c r="J51" s="80"/>
      <c r="K51" s="72"/>
      <c r="L51" s="80"/>
      <c r="M51" s="80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81"/>
      <c r="AE51" s="82"/>
      <c r="AF51" s="78" t="str">
        <f t="shared" ca="1" si="8"/>
        <v/>
      </c>
      <c r="AG51" s="78" t="str">
        <f t="shared" si="6"/>
        <v/>
      </c>
      <c r="AH51" s="78" t="str">
        <f t="shared" si="7"/>
        <v/>
      </c>
      <c r="AI51" s="78" t="str">
        <f>IF(ISBLANK(B51),"",IF(AND(NOT(O51=0),'[1]Date proiect'!$B$11="nefazat"),(AA51/(O51-R51)*'[1]Date proiect'!$G$36*SUM('[1]Date proiect'!$G$37:$G$38)),"NA"))</f>
        <v/>
      </c>
      <c r="AJ51" s="78" t="str">
        <f>IF(ISBLANK(B51),"",IF(AND('[1]Date proiect'!$B$11="fazat",NOT(Q51=0)),(AC51/(Q51-T51)*'[1]Date proiect'!$G$36*SUM('[1]Date proiect'!$G$37:$G$38)),"NA"))</f>
        <v/>
      </c>
      <c r="AK51" s="83" t="str">
        <f t="shared" si="9"/>
        <v/>
      </c>
      <c r="AL51" s="84" t="str">
        <f t="shared" si="10"/>
        <v/>
      </c>
      <c r="AM51" s="79" t="str">
        <f t="shared" si="11"/>
        <v/>
      </c>
      <c r="AN51" s="79" t="str">
        <f t="shared" si="12"/>
        <v/>
      </c>
    </row>
    <row r="52" spans="1:40" x14ac:dyDescent="0.25">
      <c r="A52" s="71">
        <v>43</v>
      </c>
      <c r="B52" s="72"/>
      <c r="C52" s="72"/>
      <c r="D52" s="72"/>
      <c r="E52" s="72"/>
      <c r="F52" s="72"/>
      <c r="G52" s="72"/>
      <c r="H52" s="80"/>
      <c r="I52" s="72"/>
      <c r="J52" s="80"/>
      <c r="K52" s="72"/>
      <c r="L52" s="80"/>
      <c r="M52" s="80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81"/>
      <c r="AE52" s="82"/>
      <c r="AF52" s="78" t="str">
        <f t="shared" ca="1" si="8"/>
        <v/>
      </c>
      <c r="AG52" s="78" t="str">
        <f t="shared" si="6"/>
        <v/>
      </c>
      <c r="AH52" s="78" t="str">
        <f t="shared" si="7"/>
        <v/>
      </c>
      <c r="AI52" s="78" t="str">
        <f>IF(ISBLANK(B52),"",IF(AND(NOT(O52=0),'[1]Date proiect'!$B$11="nefazat"),(AA52/(O52-R52)*'[1]Date proiect'!$G$36*SUM('[1]Date proiect'!$G$37:$G$38)),"NA"))</f>
        <v/>
      </c>
      <c r="AJ52" s="78" t="str">
        <f>IF(ISBLANK(B52),"",IF(AND('[1]Date proiect'!$B$11="fazat",NOT(Q52=0)),(AC52/(Q52-T52)*'[1]Date proiect'!$G$36*SUM('[1]Date proiect'!$G$37:$G$38)),"NA"))</f>
        <v/>
      </c>
      <c r="AK52" s="83" t="str">
        <f t="shared" si="9"/>
        <v/>
      </c>
      <c r="AL52" s="84" t="str">
        <f t="shared" si="10"/>
        <v/>
      </c>
      <c r="AM52" s="79" t="str">
        <f t="shared" si="11"/>
        <v/>
      </c>
      <c r="AN52" s="79" t="str">
        <f t="shared" si="12"/>
        <v/>
      </c>
    </row>
    <row r="53" spans="1:40" x14ac:dyDescent="0.25">
      <c r="A53" s="71">
        <v>44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80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81"/>
      <c r="AE53" s="81"/>
      <c r="AF53" s="78" t="str">
        <f t="shared" ca="1" si="8"/>
        <v/>
      </c>
      <c r="AG53" s="78" t="str">
        <f t="shared" si="6"/>
        <v/>
      </c>
      <c r="AH53" s="78" t="str">
        <f t="shared" si="7"/>
        <v/>
      </c>
      <c r="AI53" s="78" t="str">
        <f>IF(ISBLANK(B53),"",IF(AND(NOT(O53=0),'[1]Date proiect'!$B$11="nefazat"),(AA53/(O53-R53)*'[1]Date proiect'!$G$36*SUM('[1]Date proiect'!$G$37:$G$38)),"NA"))</f>
        <v/>
      </c>
      <c r="AJ53" s="78" t="str">
        <f>IF(ISBLANK(B53),"",IF(AND('[1]Date proiect'!$B$11="fazat",NOT(Q53=0)),(AC53/(Q53-T53)*'[1]Date proiect'!$G$36*SUM('[1]Date proiect'!$G$37:$G$38)),"NA"))</f>
        <v/>
      </c>
      <c r="AK53" s="83" t="str">
        <f t="shared" si="9"/>
        <v/>
      </c>
      <c r="AL53" s="84" t="str">
        <f t="shared" si="10"/>
        <v/>
      </c>
      <c r="AM53" s="79" t="str">
        <f t="shared" si="11"/>
        <v/>
      </c>
      <c r="AN53" s="79" t="str">
        <f t="shared" si="12"/>
        <v/>
      </c>
    </row>
    <row r="54" spans="1:40" x14ac:dyDescent="0.25">
      <c r="A54" s="71">
        <v>45</v>
      </c>
      <c r="B54" s="72"/>
      <c r="C54" s="72"/>
      <c r="D54" s="72"/>
      <c r="E54" s="72"/>
      <c r="F54" s="72"/>
      <c r="G54" s="72"/>
      <c r="H54" s="80"/>
      <c r="I54" s="72"/>
      <c r="J54" s="80"/>
      <c r="K54" s="72"/>
      <c r="L54" s="80"/>
      <c r="M54" s="80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81"/>
      <c r="AE54" s="82"/>
      <c r="AF54" s="78" t="str">
        <f t="shared" ca="1" si="8"/>
        <v/>
      </c>
      <c r="AG54" s="78" t="str">
        <f t="shared" si="6"/>
        <v/>
      </c>
      <c r="AH54" s="78" t="str">
        <f t="shared" si="7"/>
        <v/>
      </c>
      <c r="AI54" s="78" t="str">
        <f>IF(ISBLANK(B54),"",IF(AND(NOT(O54=0),'[1]Date proiect'!$B$11="nefazat"),(AA54/(O54-R54)*'[1]Date proiect'!$G$36*SUM('[1]Date proiect'!$G$37:$G$38)),"NA"))</f>
        <v/>
      </c>
      <c r="AJ54" s="78" t="str">
        <f>IF(ISBLANK(B54),"",IF(AND('[1]Date proiect'!$B$11="fazat",NOT(Q54=0)),(AC54/(Q54-T54)*'[1]Date proiect'!$G$36*SUM('[1]Date proiect'!$G$37:$G$38)),"NA"))</f>
        <v/>
      </c>
      <c r="AK54" s="83" t="str">
        <f t="shared" si="9"/>
        <v/>
      </c>
      <c r="AL54" s="84" t="str">
        <f t="shared" si="10"/>
        <v/>
      </c>
      <c r="AM54" s="79" t="str">
        <f t="shared" si="11"/>
        <v/>
      </c>
      <c r="AN54" s="79" t="str">
        <f t="shared" si="12"/>
        <v/>
      </c>
    </row>
    <row r="55" spans="1:40" x14ac:dyDescent="0.25">
      <c r="A55" s="71">
        <v>46</v>
      </c>
      <c r="B55" s="72"/>
      <c r="C55" s="72"/>
      <c r="D55" s="72"/>
      <c r="E55" s="72"/>
      <c r="F55" s="72"/>
      <c r="G55" s="72"/>
      <c r="H55" s="80"/>
      <c r="I55" s="72"/>
      <c r="J55" s="80"/>
      <c r="K55" s="72"/>
      <c r="L55" s="80"/>
      <c r="M55" s="80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81"/>
      <c r="AE55" s="82"/>
      <c r="AF55" s="78" t="str">
        <f t="shared" ca="1" si="8"/>
        <v/>
      </c>
      <c r="AG55" s="78" t="str">
        <f t="shared" si="6"/>
        <v/>
      </c>
      <c r="AH55" s="78" t="str">
        <f t="shared" si="7"/>
        <v/>
      </c>
      <c r="AI55" s="78" t="str">
        <f>IF(ISBLANK(B55),"",IF(AND(NOT(O55=0),'[1]Date proiect'!$B$11="nefazat"),(AA55/(O55-R55)*'[1]Date proiect'!$G$36*SUM('[1]Date proiect'!$G$37:$G$38)),"NA"))</f>
        <v/>
      </c>
      <c r="AJ55" s="78" t="str">
        <f>IF(ISBLANK(B55),"",IF(AND('[1]Date proiect'!$B$11="fazat",NOT(Q55=0)),(AC55/(Q55-T55)*'[1]Date proiect'!$G$36*SUM('[1]Date proiect'!$G$37:$G$38)),"NA"))</f>
        <v/>
      </c>
      <c r="AK55" s="83" t="str">
        <f t="shared" si="9"/>
        <v/>
      </c>
      <c r="AL55" s="84" t="str">
        <f t="shared" si="10"/>
        <v/>
      </c>
      <c r="AM55" s="79" t="str">
        <f t="shared" si="11"/>
        <v/>
      </c>
      <c r="AN55" s="79" t="str">
        <f t="shared" si="12"/>
        <v/>
      </c>
    </row>
    <row r="56" spans="1:40" x14ac:dyDescent="0.25">
      <c r="A56" s="71">
        <v>47</v>
      </c>
      <c r="B56" s="72"/>
      <c r="C56" s="72"/>
      <c r="D56" s="72"/>
      <c r="E56" s="72"/>
      <c r="F56" s="72"/>
      <c r="G56" s="72"/>
      <c r="H56" s="80"/>
      <c r="I56" s="72"/>
      <c r="J56" s="80"/>
      <c r="K56" s="72"/>
      <c r="L56" s="80"/>
      <c r="M56" s="80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81"/>
      <c r="AE56" s="82"/>
      <c r="AF56" s="78" t="str">
        <f t="shared" ca="1" si="8"/>
        <v/>
      </c>
      <c r="AG56" s="78" t="str">
        <f t="shared" si="6"/>
        <v/>
      </c>
      <c r="AH56" s="78" t="str">
        <f t="shared" si="7"/>
        <v/>
      </c>
      <c r="AI56" s="78" t="str">
        <f>IF(ISBLANK(B56),"",IF(AND(NOT(O56=0),'[1]Date proiect'!$B$11="nefazat"),(AA56/(O56-R56)*'[1]Date proiect'!$G$36*SUM('[1]Date proiect'!$G$37:$G$38)),"NA"))</f>
        <v/>
      </c>
      <c r="AJ56" s="78" t="str">
        <f>IF(ISBLANK(B56),"",IF(AND('[1]Date proiect'!$B$11="fazat",NOT(Q56=0)),(AC56/(Q56-T56)*'[1]Date proiect'!$G$36*SUM('[1]Date proiect'!$G$37:$G$38)),"NA"))</f>
        <v/>
      </c>
      <c r="AK56" s="83" t="str">
        <f t="shared" si="9"/>
        <v/>
      </c>
      <c r="AL56" s="84" t="str">
        <f t="shared" si="10"/>
        <v/>
      </c>
      <c r="AM56" s="79" t="str">
        <f t="shared" si="11"/>
        <v/>
      </c>
      <c r="AN56" s="79" t="str">
        <f t="shared" si="12"/>
        <v/>
      </c>
    </row>
    <row r="57" spans="1:40" x14ac:dyDescent="0.25">
      <c r="A57" s="71">
        <v>48</v>
      </c>
      <c r="B57" s="72"/>
      <c r="C57" s="72"/>
      <c r="D57" s="72"/>
      <c r="E57" s="72"/>
      <c r="F57" s="72"/>
      <c r="G57" s="72"/>
      <c r="H57" s="80"/>
      <c r="I57" s="72"/>
      <c r="J57" s="80"/>
      <c r="K57" s="72"/>
      <c r="L57" s="80"/>
      <c r="M57" s="80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81"/>
      <c r="AE57" s="82"/>
      <c r="AF57" s="78" t="str">
        <f t="shared" ca="1" si="8"/>
        <v/>
      </c>
      <c r="AG57" s="78" t="str">
        <f t="shared" si="6"/>
        <v/>
      </c>
      <c r="AH57" s="78" t="str">
        <f t="shared" si="7"/>
        <v/>
      </c>
      <c r="AI57" s="78" t="str">
        <f>IF(ISBLANK(B57),"",IF(AND(NOT(O57=0),'[1]Date proiect'!$B$11="nefazat"),(AA57/(O57-R57)*'[1]Date proiect'!$G$36*SUM('[1]Date proiect'!$G$37:$G$38)),"NA"))</f>
        <v/>
      </c>
      <c r="AJ57" s="78" t="str">
        <f>IF(ISBLANK(B57),"",IF(AND('[1]Date proiect'!$B$11="fazat",NOT(Q57=0)),(AC57/(Q57-T57)*'[1]Date proiect'!$G$36*SUM('[1]Date proiect'!$G$37:$G$38)),"NA"))</f>
        <v/>
      </c>
      <c r="AK57" s="83" t="str">
        <f t="shared" si="9"/>
        <v/>
      </c>
      <c r="AL57" s="84" t="str">
        <f t="shared" si="10"/>
        <v/>
      </c>
      <c r="AM57" s="79" t="str">
        <f t="shared" si="11"/>
        <v/>
      </c>
      <c r="AN57" s="79" t="str">
        <f t="shared" si="12"/>
        <v/>
      </c>
    </row>
    <row r="58" spans="1:40" x14ac:dyDescent="0.25">
      <c r="A58" s="71">
        <v>49</v>
      </c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80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81"/>
      <c r="AE58" s="81"/>
      <c r="AF58" s="78" t="str">
        <f t="shared" ca="1" si="8"/>
        <v/>
      </c>
      <c r="AG58" s="78" t="str">
        <f t="shared" si="6"/>
        <v/>
      </c>
      <c r="AH58" s="78" t="str">
        <f t="shared" si="7"/>
        <v/>
      </c>
      <c r="AI58" s="78" t="str">
        <f>IF(ISBLANK(B58),"",IF(AND(NOT(O58=0),'[1]Date proiect'!$B$11="nefazat"),(AA58/(O58-R58)*'[1]Date proiect'!$G$36*SUM('[1]Date proiect'!$G$37:$G$38)),"NA"))</f>
        <v/>
      </c>
      <c r="AJ58" s="78" t="str">
        <f>IF(ISBLANK(B58),"",IF(AND('[1]Date proiect'!$B$11="fazat",NOT(Q58=0)),(AC58/(Q58-T58)*'[1]Date proiect'!$G$36*SUM('[1]Date proiect'!$G$37:$G$38)),"NA"))</f>
        <v/>
      </c>
      <c r="AK58" s="83" t="str">
        <f t="shared" si="9"/>
        <v/>
      </c>
      <c r="AL58" s="84" t="str">
        <f t="shared" si="10"/>
        <v/>
      </c>
      <c r="AM58" s="79" t="str">
        <f t="shared" si="11"/>
        <v/>
      </c>
      <c r="AN58" s="79" t="str">
        <f t="shared" si="12"/>
        <v/>
      </c>
    </row>
    <row r="59" spans="1:40" x14ac:dyDescent="0.25">
      <c r="A59" s="71">
        <v>50</v>
      </c>
      <c r="B59" s="72"/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80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81"/>
      <c r="AE59" s="81"/>
      <c r="AF59" s="78" t="str">
        <f t="shared" ca="1" si="8"/>
        <v/>
      </c>
      <c r="AG59" s="78" t="str">
        <f t="shared" si="6"/>
        <v/>
      </c>
      <c r="AH59" s="78" t="str">
        <f t="shared" si="7"/>
        <v/>
      </c>
      <c r="AI59" s="78" t="str">
        <f>IF(ISBLANK(B59),"",IF(AND(NOT(O59=0),'[1]Date proiect'!$B$11="nefazat"),(AA59/(O59-R59)*'[1]Date proiect'!$G$36*SUM('[1]Date proiect'!$G$37:$G$38)),"NA"))</f>
        <v/>
      </c>
      <c r="AJ59" s="78" t="str">
        <f>IF(ISBLANK(B59),"",IF(AND('[1]Date proiect'!$B$11="fazat",NOT(Q59=0)),(AC59/(Q59-T59)*'[1]Date proiect'!$G$36*SUM('[1]Date proiect'!$G$37:$G$38)),"NA"))</f>
        <v/>
      </c>
      <c r="AK59" s="83" t="str">
        <f t="shared" si="9"/>
        <v/>
      </c>
      <c r="AL59" s="84" t="str">
        <f t="shared" si="10"/>
        <v/>
      </c>
      <c r="AM59" s="79" t="str">
        <f t="shared" si="11"/>
        <v/>
      </c>
      <c r="AN59" s="79" t="str">
        <f t="shared" si="12"/>
        <v/>
      </c>
    </row>
  </sheetData>
  <mergeCells count="16">
    <mergeCell ref="A1:B1"/>
    <mergeCell ref="G1:J1"/>
    <mergeCell ref="AC1:AF2"/>
    <mergeCell ref="N2:W2"/>
    <mergeCell ref="X2:Z2"/>
    <mergeCell ref="AG3:AH3"/>
    <mergeCell ref="AI3:AJ3"/>
    <mergeCell ref="A4:D4"/>
    <mergeCell ref="A5:B5"/>
    <mergeCell ref="A6:B6"/>
    <mergeCell ref="O3:Q3"/>
    <mergeCell ref="R3:T3"/>
    <mergeCell ref="U3:W3"/>
    <mergeCell ref="X3:Z3"/>
    <mergeCell ref="AA3:AC3"/>
    <mergeCell ref="AD3:AE3"/>
  </mergeCells>
  <conditionalFormatting sqref="AF7:AF50 AF54:AF59">
    <cfRule type="expression" dxfId="21" priority="22">
      <formula>AF7*70%&gt;AD7</formula>
    </cfRule>
  </conditionalFormatting>
  <conditionalFormatting sqref="G7:I10 H45:I50 AE10:AE36 AE45:AE50 AD10:AD50 AD54:AD59 M54:M59 AE54:AE57 H54:I57 Q10:AC36 Q7:AE9 N7:P36 K7:M52 N37:AC52 K54:L57 N54:AC57 H11:I36 G11:G59">
    <cfRule type="expression" dxfId="20" priority="21">
      <formula>AND(NOT(ISBLANK($B7)),ISBLANK(G7))</formula>
    </cfRule>
  </conditionalFormatting>
  <conditionalFormatting sqref="H37:I44 AE37:AE44">
    <cfRule type="expression" dxfId="19" priority="20">
      <formula>AND(NOT(ISBLANK($B37)),ISBLANK(H37))</formula>
    </cfRule>
  </conditionalFormatting>
  <conditionalFormatting sqref="J7:J36 J45:J50 J54:J57">
    <cfRule type="expression" dxfId="18" priority="19">
      <formula>AND(NOT(ISBLANK($B7)),ISBLANK(J7))</formula>
    </cfRule>
  </conditionalFormatting>
  <conditionalFormatting sqref="J37:J44">
    <cfRule type="expression" dxfId="17" priority="18">
      <formula>AND(NOT(ISBLANK($B37)),ISBLANK(J37))</formula>
    </cfRule>
  </conditionalFormatting>
  <conditionalFormatting sqref="M10:M50 M54:M59">
    <cfRule type="timePeriod" dxfId="16" priority="17" timePeriod="thisMonth">
      <formula>AND(MONTH(M10)=MONTH(TODAY()),YEAR(M10)=YEAR(TODAY()))</formula>
    </cfRule>
  </conditionalFormatting>
  <conditionalFormatting sqref="D7:D9">
    <cfRule type="expression" dxfId="15" priority="16">
      <formula>AND(NOT(ISBLANK($B7)),ISBLANK(D7))</formula>
    </cfRule>
  </conditionalFormatting>
  <conditionalFormatting sqref="F7:F9">
    <cfRule type="expression" dxfId="14" priority="15">
      <formula>AND(NOT(ISBLANK($B7)),ISBLANK(F7))</formula>
    </cfRule>
  </conditionalFormatting>
  <conditionalFormatting sqref="D10:E10 D54:D59 D11:D50 E11:E59">
    <cfRule type="expression" dxfId="13" priority="14">
      <formula>AND(NOT(ISBLANK($B10)),ISBLANK($D10))</formula>
    </cfRule>
  </conditionalFormatting>
  <conditionalFormatting sqref="F10:F59">
    <cfRule type="expression" dxfId="12" priority="13">
      <formula>AND(NOT(ISBLANK($B10)),ISBLANK($F10))</formula>
    </cfRule>
  </conditionalFormatting>
  <conditionalFormatting sqref="AD7:AD50 AD54:AD59">
    <cfRule type="expression" dxfId="11" priority="12">
      <formula>AF7*70%&gt;AD7</formula>
    </cfRule>
  </conditionalFormatting>
  <conditionalFormatting sqref="M10:M50 M54:M59">
    <cfRule type="timePeriod" dxfId="10" priority="11" timePeriod="nextMonth">
      <formula>AND(MONTH(M10)=MONTH(EDATE(TODAY(),0+1)),YEAR(M10)=YEAR(EDATE(TODAY(),0+1)))</formula>
    </cfRule>
  </conditionalFormatting>
  <conditionalFormatting sqref="C7:C9">
    <cfRule type="expression" dxfId="9" priority="10">
      <formula>AND(NOT(ISBLANK($B7)),ISBLANK(C7))</formula>
    </cfRule>
  </conditionalFormatting>
  <conditionalFormatting sqref="C10:C59">
    <cfRule type="expression" dxfId="8" priority="9">
      <formula>AND(NOT(ISBLANK($B10)),ISBLANK($C10))</formula>
    </cfRule>
  </conditionalFormatting>
  <conditionalFormatting sqref="AF51:AF53">
    <cfRule type="expression" dxfId="7" priority="8">
      <formula>AF51*70%&gt;AD51</formula>
    </cfRule>
  </conditionalFormatting>
  <conditionalFormatting sqref="AD51:AD53 M53 AE51:AE52 H51:I52">
    <cfRule type="expression" dxfId="6" priority="7">
      <formula>AND(NOT(ISBLANK($B51)),ISBLANK(H51))</formula>
    </cfRule>
  </conditionalFormatting>
  <conditionalFormatting sqref="J51:J52">
    <cfRule type="expression" dxfId="5" priority="6">
      <formula>AND(NOT(ISBLANK($B51)),ISBLANK(J51))</formula>
    </cfRule>
  </conditionalFormatting>
  <conditionalFormatting sqref="M51:M53">
    <cfRule type="timePeriod" dxfId="4" priority="5" timePeriod="thisMonth">
      <formula>AND(MONTH(M51)=MONTH(TODAY()),YEAR(M51)=YEAR(TODAY()))</formula>
    </cfRule>
  </conditionalFormatting>
  <conditionalFormatting sqref="D51:D53">
    <cfRule type="expression" dxfId="3" priority="4">
      <formula>AND(NOT(ISBLANK($B51)),ISBLANK($D51))</formula>
    </cfRule>
  </conditionalFormatting>
  <conditionalFormatting sqref="AD51:AD53">
    <cfRule type="expression" dxfId="2" priority="3">
      <formula>AF51*70%&gt;AD51</formula>
    </cfRule>
  </conditionalFormatting>
  <conditionalFormatting sqref="M51:M53">
    <cfRule type="timePeriod" dxfId="1" priority="2" timePeriod="nextMonth">
      <formula>AND(MONTH(M51)=MONTH(EDATE(TODAY(),0+1)),YEAR(M51)=YEAR(EDATE(TODAY(),0+1)))</formula>
    </cfRule>
  </conditionalFormatting>
  <conditionalFormatting sqref="E7:E9">
    <cfRule type="expression" dxfId="0" priority="1">
      <formula>AND(NOT(ISBLANK($B7)),ISBLANK(E7))</formula>
    </cfRule>
  </conditionalFormatting>
  <dataValidations disablePrompts="1" count="12">
    <dataValidation type="list" allowBlank="1" showInputMessage="1" showErrorMessage="1" sqref="F10:F59">
      <formula1>"Licitatie,Cerere de oferta,Negociere cu publicare,Negociere fara publicare,Achizitie directa,Procedura simplificata,Negociere competitiva,Dialogul competitiv,Parteneriar pentru inovare,Concurs de solutii, "</formula1>
    </dataValidation>
    <dataValidation type="whole" operator="greaterThan" allowBlank="1" showInputMessage="1" showErrorMessage="1" sqref="G10:G59">
      <formula1>10</formula1>
    </dataValidation>
    <dataValidation type="list" allowBlank="1" showInputMessage="1" showErrorMessage="1" sqref="E10:E59">
      <formula1>"Semnat, In licitatie/atribuire, Nelansat, Reziliat, Procedura anulata"</formula1>
    </dataValidation>
    <dataValidation type="list" allowBlank="1" showInputMessage="1" showErrorMessage="1" sqref="C10:C59">
      <formula1>"Faza 1 (finalizat),Faza 2,Faza 1+2,NA"</formula1>
    </dataValidation>
    <dataValidation type="list" allowBlank="1" showInputMessage="1" showErrorMessage="1" sqref="D10:D59">
      <formula1>"Lucrari, Servicii, Furnizare"</formula1>
    </dataValidation>
    <dataValidation allowBlank="1" showInputMessage="1" showErrorMessage="1" promptTitle="ATENTIE!" prompt="Este proiectul FAZAT sau NEFAZAT? _x000a_Se va face selectia din Sheet 'Date proiect'!" sqref="AE7:AE59 AC7:AC59 Z7:Z59 W7:W59 T7:T59"/>
    <dataValidation type="decimal" operator="greaterThan" allowBlank="1" showInputMessage="1" showErrorMessage="1" sqref="AA7:AB59 X7:Y59 U7:V59 R7:S59 O7:P59">
      <formula1>-1</formula1>
    </dataValidation>
    <dataValidation type="decimal" operator="greaterThan" allowBlank="1" showInputMessage="1" showErrorMessage="1" sqref="N7:N59">
      <formula1>0</formula1>
    </dataValidation>
    <dataValidation type="whole" allowBlank="1" showInputMessage="1" showErrorMessage="1" sqref="I7:I59">
      <formula1>0</formula1>
      <formula2>1000000</formula2>
    </dataValidation>
    <dataValidation type="date" allowBlank="1" showInputMessage="1" showErrorMessage="1" sqref="L7:M59 H7:H59 J7:J59">
      <formula1>36526</formula1>
      <formula2>47483</formula2>
    </dataValidation>
    <dataValidation type="whole" operator="greaterThan" allowBlank="1" showInputMessage="1" showErrorMessage="1" sqref="C7:G9">
      <formula1>100</formula1>
    </dataValidation>
    <dataValidation type="decimal" allowBlank="1" showInputMessage="1" showErrorMessage="1" sqref="AD7:AD59">
      <formula1>0</formula1>
      <formula2>1</formula2>
    </dataValidation>
  </dataValidations>
  <pageMargins left="0.7" right="0.7" top="0.75" bottom="0.75" header="0.3" footer="0.3"/>
  <pageSetup orientation="portrait" r:id="rId1"/>
  <headerFooter>
    <oddHeader>&amp;LAnexa 7 la Instrucţiunea DGOIT nr.1 revizuită</oddHeader>
  </headerFooter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custom" allowBlank="1" showInputMessage="1" showErrorMessage="1" promptTitle="ATENTIE!" prompt="Este proiectul FAZAT sau NEFAZAT? _x000a_Se va face selectia din Sheet 'Date proiect'!">
          <x14:formula1>
            <xm:f>AND('[1]Date proiect'!#REF!="fazat",VALUE(Q7)&gt;-1)</xm:f>
          </x14:formula1>
          <xm:sqref>Q7:Q59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workbookViewId="0">
      <selection activeCell="N16" sqref="N16"/>
    </sheetView>
  </sheetViews>
  <sheetFormatPr defaultRowHeight="15.75" x14ac:dyDescent="0.25"/>
  <cols>
    <col min="1" max="1" width="39" style="90" customWidth="1"/>
    <col min="2" max="2" width="59.7109375" style="90" customWidth="1"/>
  </cols>
  <sheetData>
    <row r="1" spans="1:12" x14ac:dyDescent="0.25">
      <c r="A1" s="244" t="s">
        <v>250</v>
      </c>
      <c r="B1" s="244"/>
    </row>
    <row r="2" spans="1:12" x14ac:dyDescent="0.25">
      <c r="A2" s="244"/>
      <c r="B2" s="244"/>
    </row>
    <row r="3" spans="1:12" x14ac:dyDescent="0.25">
      <c r="A3" s="88"/>
      <c r="B3" s="88"/>
    </row>
    <row r="4" spans="1:12" x14ac:dyDescent="0.25">
      <c r="A4" s="89" t="s">
        <v>168</v>
      </c>
    </row>
    <row r="5" spans="1:12" x14ac:dyDescent="0.25">
      <c r="A5" s="99" t="s">
        <v>144</v>
      </c>
      <c r="B5" s="99"/>
    </row>
    <row r="6" spans="1:12" x14ac:dyDescent="0.25">
      <c r="A6" s="91" t="s">
        <v>86</v>
      </c>
      <c r="B6" s="92"/>
    </row>
    <row r="7" spans="1:12" x14ac:dyDescent="0.25">
      <c r="A7" s="91" t="s">
        <v>87</v>
      </c>
      <c r="B7" s="92"/>
    </row>
    <row r="8" spans="1:12" x14ac:dyDescent="0.25">
      <c r="A8" s="93" t="s">
        <v>88</v>
      </c>
      <c r="B8" s="92"/>
    </row>
    <row r="9" spans="1:12" x14ac:dyDescent="0.25">
      <c r="A9" s="93" t="s">
        <v>89</v>
      </c>
      <c r="B9" s="92"/>
      <c r="H9" s="140"/>
      <c r="I9" s="140"/>
      <c r="J9" s="140"/>
      <c r="K9" s="140"/>
      <c r="L9" s="140"/>
    </row>
    <row r="10" spans="1:12" ht="31.5" x14ac:dyDescent="0.25">
      <c r="A10" s="95" t="s">
        <v>175</v>
      </c>
      <c r="B10" s="98"/>
      <c r="H10" s="140"/>
      <c r="I10" s="140"/>
      <c r="J10" s="140"/>
      <c r="K10" s="140"/>
      <c r="L10" s="140"/>
    </row>
    <row r="11" spans="1:12" ht="18.75" customHeight="1" x14ac:dyDescent="0.25">
      <c r="A11" s="97" t="s">
        <v>90</v>
      </c>
      <c r="B11" s="98"/>
      <c r="H11" s="140"/>
      <c r="I11" s="141"/>
      <c r="J11" s="141"/>
      <c r="K11" s="141"/>
      <c r="L11" s="140"/>
    </row>
    <row r="12" spans="1:12" x14ac:dyDescent="0.25">
      <c r="A12" s="97" t="s">
        <v>91</v>
      </c>
      <c r="B12" s="98"/>
      <c r="H12" s="140"/>
      <c r="I12" s="140"/>
      <c r="J12" s="140"/>
      <c r="K12" s="140"/>
      <c r="L12" s="140"/>
    </row>
    <row r="13" spans="1:12" ht="47.25" x14ac:dyDescent="0.25">
      <c r="A13" s="95" t="s">
        <v>223</v>
      </c>
      <c r="B13" s="98"/>
      <c r="H13" s="140"/>
      <c r="I13" s="140"/>
      <c r="J13" s="140"/>
      <c r="K13" s="140"/>
      <c r="L13" s="140"/>
    </row>
    <row r="14" spans="1:12" x14ac:dyDescent="0.25">
      <c r="A14" s="97" t="s">
        <v>191</v>
      </c>
      <c r="B14" s="98"/>
    </row>
    <row r="15" spans="1:12" x14ac:dyDescent="0.25">
      <c r="A15" s="97"/>
      <c r="B15" s="98"/>
    </row>
    <row r="16" spans="1:12" x14ac:dyDescent="0.25">
      <c r="A16" s="94" t="s">
        <v>92</v>
      </c>
      <c r="B16" s="92"/>
    </row>
    <row r="17" spans="1:2" x14ac:dyDescent="0.25">
      <c r="A17" s="97" t="s">
        <v>90</v>
      </c>
      <c r="B17" s="92"/>
    </row>
    <row r="18" spans="1:2" x14ac:dyDescent="0.25">
      <c r="A18" s="97" t="s">
        <v>91</v>
      </c>
      <c r="B18" s="92"/>
    </row>
    <row r="19" spans="1:2" x14ac:dyDescent="0.25">
      <c r="A19" s="97" t="s">
        <v>222</v>
      </c>
      <c r="B19" s="92"/>
    </row>
    <row r="20" spans="1:2" x14ac:dyDescent="0.25">
      <c r="A20" s="97" t="s">
        <v>221</v>
      </c>
      <c r="B20" s="92"/>
    </row>
    <row r="21" spans="1:2" x14ac:dyDescent="0.25">
      <c r="A21" s="95" t="s">
        <v>93</v>
      </c>
      <c r="B21" s="92"/>
    </row>
    <row r="22" spans="1:2" x14ac:dyDescent="0.25">
      <c r="A22" s="97" t="s">
        <v>90</v>
      </c>
      <c r="B22" s="92"/>
    </row>
    <row r="23" spans="1:2" ht="15" customHeight="1" x14ac:dyDescent="0.25">
      <c r="A23" s="97" t="s">
        <v>91</v>
      </c>
      <c r="B23" s="92"/>
    </row>
    <row r="24" spans="1:2" ht="15" customHeight="1" x14ac:dyDescent="0.25">
      <c r="A24" s="97"/>
      <c r="B24" s="92"/>
    </row>
    <row r="25" spans="1:2" ht="31.5" x14ac:dyDescent="0.25">
      <c r="A25" s="95" t="s">
        <v>146</v>
      </c>
      <c r="B25" s="92"/>
    </row>
    <row r="26" spans="1:2" ht="31.5" x14ac:dyDescent="0.25">
      <c r="A26" s="95" t="s">
        <v>147</v>
      </c>
      <c r="B26" s="92"/>
    </row>
    <row r="27" spans="1:2" ht="31.5" x14ac:dyDescent="0.25">
      <c r="A27" s="95" t="s">
        <v>150</v>
      </c>
      <c r="B27" s="92"/>
    </row>
    <row r="28" spans="1:2" ht="31.5" x14ac:dyDescent="0.25">
      <c r="A28" s="95" t="s">
        <v>148</v>
      </c>
      <c r="B28" s="92"/>
    </row>
    <row r="29" spans="1:2" x14ac:dyDescent="0.25">
      <c r="A29" s="95" t="s">
        <v>149</v>
      </c>
      <c r="B29" s="92"/>
    </row>
    <row r="30" spans="1:2" x14ac:dyDescent="0.25">
      <c r="A30" s="95" t="s">
        <v>248</v>
      </c>
      <c r="B30" s="92"/>
    </row>
    <row r="31" spans="1:2" x14ac:dyDescent="0.25">
      <c r="A31" s="95" t="s">
        <v>249</v>
      </c>
      <c r="B31" s="92"/>
    </row>
    <row r="32" spans="1:2" x14ac:dyDescent="0.25">
      <c r="A32" s="95" t="s">
        <v>94</v>
      </c>
      <c r="B32" s="92"/>
    </row>
    <row r="33" spans="1:2" ht="31.5" x14ac:dyDescent="0.25">
      <c r="A33" s="95" t="s">
        <v>152</v>
      </c>
      <c r="B33" s="123" t="s">
        <v>151</v>
      </c>
    </row>
    <row r="34" spans="1:2" ht="31.5" x14ac:dyDescent="0.25">
      <c r="A34" s="95" t="s">
        <v>153</v>
      </c>
      <c r="B34" s="92"/>
    </row>
    <row r="35" spans="1:2" x14ac:dyDescent="0.25">
      <c r="A35" s="95" t="s">
        <v>95</v>
      </c>
      <c r="B35" s="92"/>
    </row>
    <row r="36" spans="1:2" ht="31.5" x14ac:dyDescent="0.25">
      <c r="A36" s="95" t="s">
        <v>154</v>
      </c>
      <c r="B36" s="98"/>
    </row>
    <row r="37" spans="1:2" ht="31.5" x14ac:dyDescent="0.25">
      <c r="A37" s="95" t="s">
        <v>155</v>
      </c>
      <c r="B37" s="98"/>
    </row>
    <row r="38" spans="1:2" ht="31.5" x14ac:dyDescent="0.25">
      <c r="A38" s="95" t="s">
        <v>157</v>
      </c>
      <c r="B38" s="98" t="s">
        <v>159</v>
      </c>
    </row>
    <row r="39" spans="1:2" x14ac:dyDescent="0.25">
      <c r="A39" s="95" t="s">
        <v>158</v>
      </c>
      <c r="B39" s="98" t="s">
        <v>159</v>
      </c>
    </row>
    <row r="40" spans="1:2" x14ac:dyDescent="0.25">
      <c r="A40" s="95" t="s">
        <v>156</v>
      </c>
      <c r="B40" s="98" t="s">
        <v>159</v>
      </c>
    </row>
    <row r="41" spans="1:2" x14ac:dyDescent="0.25">
      <c r="A41" s="95" t="s">
        <v>96</v>
      </c>
      <c r="B41" s="98" t="s">
        <v>159</v>
      </c>
    </row>
    <row r="42" spans="1:2" x14ac:dyDescent="0.25">
      <c r="A42" s="95" t="s">
        <v>224</v>
      </c>
      <c r="B42" s="98" t="s">
        <v>159</v>
      </c>
    </row>
    <row r="43" spans="1:2" ht="31.5" x14ac:dyDescent="0.25">
      <c r="A43" s="95" t="s">
        <v>225</v>
      </c>
      <c r="B43" s="98" t="s">
        <v>159</v>
      </c>
    </row>
    <row r="44" spans="1:2" ht="30" customHeight="1" x14ac:dyDescent="0.25">
      <c r="A44" s="95" t="s">
        <v>226</v>
      </c>
      <c r="B44" s="98" t="s">
        <v>159</v>
      </c>
    </row>
    <row r="45" spans="1:2" ht="24" customHeight="1" x14ac:dyDescent="0.25">
      <c r="A45" s="95" t="s">
        <v>160</v>
      </c>
      <c r="B45" s="98" t="s">
        <v>159</v>
      </c>
    </row>
    <row r="46" spans="1:2" ht="36" customHeight="1" x14ac:dyDescent="0.25">
      <c r="A46" s="95" t="s">
        <v>227</v>
      </c>
      <c r="B46" s="98" t="s">
        <v>233</v>
      </c>
    </row>
    <row r="47" spans="1:2" ht="13.5" customHeight="1" x14ac:dyDescent="0.25">
      <c r="A47" s="95" t="s">
        <v>228</v>
      </c>
      <c r="B47" s="98"/>
    </row>
    <row r="48" spans="1:2" ht="15.75" customHeight="1" x14ac:dyDescent="0.25">
      <c r="A48" s="95" t="s">
        <v>191</v>
      </c>
      <c r="B48" s="98"/>
    </row>
    <row r="49" spans="1:2" ht="24" customHeight="1" x14ac:dyDescent="0.25">
      <c r="A49" s="95" t="s">
        <v>241</v>
      </c>
      <c r="B49" s="98"/>
    </row>
    <row r="50" spans="1:2" ht="47.25" x14ac:dyDescent="0.25">
      <c r="A50" s="95" t="s">
        <v>229</v>
      </c>
      <c r="B50" s="98" t="s">
        <v>234</v>
      </c>
    </row>
    <row r="51" spans="1:2" x14ac:dyDescent="0.25">
      <c r="A51" s="95" t="s">
        <v>143</v>
      </c>
      <c r="B51" s="98"/>
    </row>
    <row r="52" spans="1:2" ht="31.5" x14ac:dyDescent="0.25">
      <c r="A52" s="95" t="s">
        <v>230</v>
      </c>
      <c r="B52" s="98" t="s">
        <v>131</v>
      </c>
    </row>
    <row r="53" spans="1:2" x14ac:dyDescent="0.25">
      <c r="A53" s="95" t="s">
        <v>232</v>
      </c>
      <c r="B53" s="98"/>
    </row>
    <row r="54" spans="1:2" x14ac:dyDescent="0.25">
      <c r="A54" s="95" t="s">
        <v>184</v>
      </c>
      <c r="B54" s="98"/>
    </row>
    <row r="55" spans="1:2" x14ac:dyDescent="0.25">
      <c r="A55" s="99" t="s">
        <v>97</v>
      </c>
      <c r="B55" s="92"/>
    </row>
    <row r="56" spans="1:2" x14ac:dyDescent="0.25">
      <c r="A56" s="100" t="s">
        <v>98</v>
      </c>
      <c r="B56" s="92"/>
    </row>
    <row r="57" spans="1:2" x14ac:dyDescent="0.25">
      <c r="A57" s="100" t="s">
        <v>99</v>
      </c>
      <c r="B57" s="96"/>
    </row>
    <row r="58" spans="1:2" x14ac:dyDescent="0.25">
      <c r="A58" s="99" t="s">
        <v>100</v>
      </c>
      <c r="B58" s="92"/>
    </row>
    <row r="59" spans="1:2" x14ac:dyDescent="0.25">
      <c r="A59" s="100" t="s">
        <v>98</v>
      </c>
      <c r="B59" s="92"/>
    </row>
    <row r="60" spans="1:2" x14ac:dyDescent="0.25">
      <c r="A60" s="100" t="s">
        <v>99</v>
      </c>
      <c r="B60" s="92"/>
    </row>
    <row r="61" spans="1:2" x14ac:dyDescent="0.25">
      <c r="A61" s="99" t="s">
        <v>101</v>
      </c>
      <c r="B61" s="92"/>
    </row>
    <row r="62" spans="1:2" x14ac:dyDescent="0.25">
      <c r="A62" s="100" t="s">
        <v>102</v>
      </c>
      <c r="B62" s="92"/>
    </row>
    <row r="63" spans="1:2" x14ac:dyDescent="0.25">
      <c r="A63" s="100" t="s">
        <v>99</v>
      </c>
      <c r="B63" s="96"/>
    </row>
    <row r="64" spans="1:2" x14ac:dyDescent="0.25">
      <c r="A64" s="99" t="s">
        <v>103</v>
      </c>
      <c r="B64" s="92"/>
    </row>
    <row r="65" spans="1:2" x14ac:dyDescent="0.25">
      <c r="A65" s="100" t="s">
        <v>102</v>
      </c>
      <c r="B65" s="92"/>
    </row>
    <row r="66" spans="1:2" x14ac:dyDescent="0.25">
      <c r="A66" s="100" t="s">
        <v>99</v>
      </c>
      <c r="B66" s="92"/>
    </row>
    <row r="67" spans="1:2" x14ac:dyDescent="0.25">
      <c r="A67" s="101" t="s">
        <v>161</v>
      </c>
      <c r="B67" s="96"/>
    </row>
    <row r="68" spans="1:2" s="102" customFormat="1" x14ac:dyDescent="0.25">
      <c r="A68" s="101" t="s">
        <v>163</v>
      </c>
      <c r="B68" s="92"/>
    </row>
    <row r="69" spans="1:2" x14ac:dyDescent="0.25">
      <c r="A69" s="101" t="s">
        <v>164</v>
      </c>
      <c r="B69" s="99"/>
    </row>
    <row r="70" spans="1:2" x14ac:dyDescent="0.25">
      <c r="A70" s="101"/>
      <c r="B70" s="99"/>
    </row>
    <row r="71" spans="1:2" x14ac:dyDescent="0.25">
      <c r="A71" s="99" t="s">
        <v>162</v>
      </c>
      <c r="B71" s="99"/>
    </row>
    <row r="72" spans="1:2" x14ac:dyDescent="0.25">
      <c r="A72" s="101" t="s">
        <v>165</v>
      </c>
      <c r="B72" s="99"/>
    </row>
    <row r="73" spans="1:2" x14ac:dyDescent="0.25">
      <c r="A73" s="101" t="s">
        <v>166</v>
      </c>
      <c r="B73" s="99"/>
    </row>
    <row r="74" spans="1:2" x14ac:dyDescent="0.25">
      <c r="A74" s="101"/>
      <c r="B74" s="99"/>
    </row>
    <row r="75" spans="1:2" x14ac:dyDescent="0.25">
      <c r="A75" s="99" t="s">
        <v>167</v>
      </c>
      <c r="B75" s="99"/>
    </row>
    <row r="76" spans="1:2" x14ac:dyDescent="0.25">
      <c r="A76" s="101" t="s">
        <v>163</v>
      </c>
      <c r="B76" s="99"/>
    </row>
    <row r="77" spans="1:2" x14ac:dyDescent="0.25">
      <c r="A77" s="101" t="s">
        <v>164</v>
      </c>
      <c r="B77" s="99"/>
    </row>
    <row r="78" spans="1:2" x14ac:dyDescent="0.25">
      <c r="A78" s="99" t="s">
        <v>143</v>
      </c>
      <c r="B78" s="99"/>
    </row>
    <row r="79" spans="1:2" x14ac:dyDescent="0.25">
      <c r="A79" s="101" t="s">
        <v>165</v>
      </c>
      <c r="B79" s="99"/>
    </row>
    <row r="80" spans="1:2" x14ac:dyDescent="0.25">
      <c r="A80" s="101" t="s">
        <v>166</v>
      </c>
      <c r="B80" s="99"/>
    </row>
    <row r="81" spans="1:2" x14ac:dyDescent="0.25">
      <c r="A81" s="99" t="s">
        <v>143</v>
      </c>
      <c r="B81" s="99"/>
    </row>
    <row r="83" spans="1:2" x14ac:dyDescent="0.25">
      <c r="A83" s="245" t="s">
        <v>169</v>
      </c>
      <c r="B83" s="245"/>
    </row>
    <row r="84" spans="1:2" x14ac:dyDescent="0.25">
      <c r="A84" s="99" t="s">
        <v>172</v>
      </c>
      <c r="B84" s="99"/>
    </row>
    <row r="85" spans="1:2" x14ac:dyDescent="0.25">
      <c r="A85" s="99" t="s">
        <v>235</v>
      </c>
      <c r="B85" s="99"/>
    </row>
    <row r="86" spans="1:2" x14ac:dyDescent="0.25">
      <c r="A86" s="99" t="s">
        <v>236</v>
      </c>
      <c r="B86" s="99"/>
    </row>
    <row r="87" spans="1:2" x14ac:dyDescent="0.25">
      <c r="A87" s="99" t="s">
        <v>237</v>
      </c>
      <c r="B87" s="99"/>
    </row>
    <row r="88" spans="1:2" ht="31.5" x14ac:dyDescent="0.25">
      <c r="A88" s="122" t="s">
        <v>170</v>
      </c>
      <c r="B88" s="99"/>
    </row>
    <row r="89" spans="1:2" ht="31.5" x14ac:dyDescent="0.25">
      <c r="A89" s="122" t="s">
        <v>171</v>
      </c>
      <c r="B89" s="99"/>
    </row>
  </sheetData>
  <mergeCells count="3">
    <mergeCell ref="A1:B1"/>
    <mergeCell ref="A2:B2"/>
    <mergeCell ref="A83:B8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topLeftCell="A40" workbookViewId="0">
      <selection sqref="A1:B1"/>
    </sheetView>
  </sheetViews>
  <sheetFormatPr defaultRowHeight="15.75" x14ac:dyDescent="0.25"/>
  <cols>
    <col min="1" max="1" width="39" style="90" customWidth="1"/>
    <col min="2" max="2" width="59.7109375" style="138" customWidth="1"/>
  </cols>
  <sheetData>
    <row r="1" spans="1:2" x14ac:dyDescent="0.25">
      <c r="A1" s="244" t="s">
        <v>251</v>
      </c>
      <c r="B1" s="244"/>
    </row>
    <row r="2" spans="1:2" x14ac:dyDescent="0.25">
      <c r="A2" s="244"/>
      <c r="B2" s="244"/>
    </row>
    <row r="3" spans="1:2" x14ac:dyDescent="0.25">
      <c r="A3" s="88"/>
      <c r="B3" s="137"/>
    </row>
    <row r="4" spans="1:2" x14ac:dyDescent="0.25">
      <c r="A4" s="89" t="s">
        <v>145</v>
      </c>
    </row>
    <row r="5" spans="1:2" x14ac:dyDescent="0.25">
      <c r="A5" s="90" t="s">
        <v>144</v>
      </c>
    </row>
    <row r="6" spans="1:2" x14ac:dyDescent="0.25">
      <c r="A6" s="91" t="s">
        <v>174</v>
      </c>
      <c r="B6" s="123"/>
    </row>
    <row r="7" spans="1:2" x14ac:dyDescent="0.25">
      <c r="A7" s="91" t="s">
        <v>173</v>
      </c>
      <c r="B7" s="123"/>
    </row>
    <row r="8" spans="1:2" x14ac:dyDescent="0.25">
      <c r="A8" s="93" t="s">
        <v>179</v>
      </c>
      <c r="B8" s="123"/>
    </row>
    <row r="9" spans="1:2" x14ac:dyDescent="0.25">
      <c r="A9" s="91"/>
      <c r="B9" s="123"/>
    </row>
    <row r="10" spans="1:2" x14ac:dyDescent="0.25">
      <c r="A10" s="95" t="s">
        <v>239</v>
      </c>
      <c r="B10" s="98"/>
    </row>
    <row r="11" spans="1:2" ht="31.5" x14ac:dyDescent="0.25">
      <c r="A11" s="95" t="s">
        <v>240</v>
      </c>
      <c r="B11" s="98"/>
    </row>
    <row r="12" spans="1:2" x14ac:dyDescent="0.25">
      <c r="A12" s="95" t="s">
        <v>238</v>
      </c>
      <c r="B12" s="98"/>
    </row>
    <row r="13" spans="1:2" x14ac:dyDescent="0.25">
      <c r="A13" s="94" t="s">
        <v>92</v>
      </c>
      <c r="B13" s="123"/>
    </row>
    <row r="14" spans="1:2" x14ac:dyDescent="0.25">
      <c r="A14" s="95" t="s">
        <v>176</v>
      </c>
      <c r="B14" s="123"/>
    </row>
    <row r="15" spans="1:2" ht="31.5" x14ac:dyDescent="0.25">
      <c r="A15" s="95" t="s">
        <v>177</v>
      </c>
      <c r="B15" s="123"/>
    </row>
    <row r="16" spans="1:2" x14ac:dyDescent="0.25">
      <c r="A16" s="95" t="s">
        <v>178</v>
      </c>
      <c r="B16" s="123"/>
    </row>
    <row r="17" spans="1:2" x14ac:dyDescent="0.25">
      <c r="A17" s="94"/>
      <c r="B17" s="123"/>
    </row>
    <row r="18" spans="1:2" ht="15" customHeight="1" x14ac:dyDescent="0.25">
      <c r="A18" s="97" t="s">
        <v>180</v>
      </c>
      <c r="B18" s="123" t="s">
        <v>185</v>
      </c>
    </row>
    <row r="19" spans="1:2" ht="14.25" customHeight="1" x14ac:dyDescent="0.25">
      <c r="A19" s="95" t="s">
        <v>182</v>
      </c>
      <c r="B19" s="123"/>
    </row>
    <row r="20" spans="1:2" x14ac:dyDescent="0.25">
      <c r="A20" s="95" t="s">
        <v>183</v>
      </c>
      <c r="B20" s="123"/>
    </row>
    <row r="21" spans="1:2" x14ac:dyDescent="0.25">
      <c r="A21" s="95" t="s">
        <v>184</v>
      </c>
      <c r="B21" s="123"/>
    </row>
    <row r="22" spans="1:2" x14ac:dyDescent="0.25">
      <c r="A22" s="95"/>
      <c r="B22" s="123"/>
    </row>
    <row r="23" spans="1:2" x14ac:dyDescent="0.25">
      <c r="A23" s="97" t="s">
        <v>181</v>
      </c>
      <c r="B23" s="123" t="s">
        <v>186</v>
      </c>
    </row>
    <row r="24" spans="1:2" x14ac:dyDescent="0.25">
      <c r="A24" s="95" t="s">
        <v>182</v>
      </c>
      <c r="B24" s="123"/>
    </row>
    <row r="25" spans="1:2" x14ac:dyDescent="0.25">
      <c r="A25" s="95" t="s">
        <v>183</v>
      </c>
      <c r="B25" s="123"/>
    </row>
    <row r="26" spans="1:2" x14ac:dyDescent="0.25">
      <c r="A26" s="95" t="s">
        <v>184</v>
      </c>
      <c r="B26" s="123"/>
    </row>
    <row r="27" spans="1:2" x14ac:dyDescent="0.25">
      <c r="A27" s="95"/>
      <c r="B27" s="98"/>
    </row>
    <row r="28" spans="1:2" x14ac:dyDescent="0.25">
      <c r="A28" s="95" t="s">
        <v>190</v>
      </c>
      <c r="B28" s="98" t="s">
        <v>192</v>
      </c>
    </row>
    <row r="29" spans="1:2" x14ac:dyDescent="0.25">
      <c r="A29" s="95" t="s">
        <v>191</v>
      </c>
      <c r="B29" s="98"/>
    </row>
    <row r="30" spans="1:2" x14ac:dyDescent="0.25">
      <c r="A30" s="95"/>
      <c r="B30" s="98"/>
    </row>
    <row r="31" spans="1:2" x14ac:dyDescent="0.25">
      <c r="A31" s="100"/>
      <c r="B31" s="123"/>
    </row>
    <row r="32" spans="1:2" x14ac:dyDescent="0.25">
      <c r="A32" s="95" t="s">
        <v>187</v>
      </c>
      <c r="B32" s="98"/>
    </row>
    <row r="33" spans="1:2" x14ac:dyDescent="0.25">
      <c r="A33" s="95" t="s">
        <v>188</v>
      </c>
      <c r="B33" s="98"/>
    </row>
    <row r="34" spans="1:2" ht="31.5" x14ac:dyDescent="0.25">
      <c r="A34" s="95" t="s">
        <v>157</v>
      </c>
      <c r="B34" s="98" t="s">
        <v>159</v>
      </c>
    </row>
    <row r="35" spans="1:2" x14ac:dyDescent="0.25">
      <c r="A35" s="95" t="s">
        <v>158</v>
      </c>
      <c r="B35" s="98" t="s">
        <v>159</v>
      </c>
    </row>
    <row r="36" spans="1:2" x14ac:dyDescent="0.25">
      <c r="A36" s="95" t="s">
        <v>156</v>
      </c>
      <c r="B36" s="98" t="s">
        <v>159</v>
      </c>
    </row>
    <row r="37" spans="1:2" x14ac:dyDescent="0.25">
      <c r="A37" s="95" t="s">
        <v>96</v>
      </c>
      <c r="B37" s="98" t="s">
        <v>159</v>
      </c>
    </row>
    <row r="38" spans="1:2" ht="31.5" x14ac:dyDescent="0.25">
      <c r="A38" s="95" t="s">
        <v>227</v>
      </c>
      <c r="B38" s="98" t="s">
        <v>233</v>
      </c>
    </row>
    <row r="39" spans="1:2" x14ac:dyDescent="0.25">
      <c r="A39" s="95" t="s">
        <v>228</v>
      </c>
      <c r="B39" s="98"/>
    </row>
    <row r="40" spans="1:2" x14ac:dyDescent="0.25">
      <c r="A40" s="95" t="s">
        <v>191</v>
      </c>
      <c r="B40" s="98"/>
    </row>
    <row r="41" spans="1:2" x14ac:dyDescent="0.25">
      <c r="A41" s="95" t="s">
        <v>242</v>
      </c>
      <c r="B41" s="98"/>
    </row>
    <row r="42" spans="1:2" ht="47.25" x14ac:dyDescent="0.25">
      <c r="A42" s="95" t="s">
        <v>243</v>
      </c>
      <c r="B42" s="98" t="s">
        <v>234</v>
      </c>
    </row>
    <row r="43" spans="1:2" x14ac:dyDescent="0.25">
      <c r="A43" s="95" t="s">
        <v>143</v>
      </c>
      <c r="B43" s="98"/>
    </row>
    <row r="44" spans="1:2" x14ac:dyDescent="0.25">
      <c r="A44" s="101" t="s">
        <v>161</v>
      </c>
      <c r="B44" s="98"/>
    </row>
    <row r="45" spans="1:2" s="102" customFormat="1" x14ac:dyDescent="0.25">
      <c r="A45" s="101" t="s">
        <v>163</v>
      </c>
      <c r="B45" s="123"/>
    </row>
    <row r="46" spans="1:2" x14ac:dyDescent="0.25">
      <c r="A46" s="101" t="s">
        <v>164</v>
      </c>
      <c r="B46" s="139"/>
    </row>
    <row r="47" spans="1:2" x14ac:dyDescent="0.25">
      <c r="A47" s="101"/>
      <c r="B47" s="139"/>
    </row>
    <row r="48" spans="1:2" x14ac:dyDescent="0.25">
      <c r="A48" s="99" t="s">
        <v>162</v>
      </c>
      <c r="B48" s="139"/>
    </row>
    <row r="49" spans="1:2" x14ac:dyDescent="0.25">
      <c r="A49" s="101" t="s">
        <v>165</v>
      </c>
      <c r="B49" s="139"/>
    </row>
    <row r="50" spans="1:2" x14ac:dyDescent="0.25">
      <c r="A50" s="101" t="s">
        <v>166</v>
      </c>
      <c r="B50" s="139"/>
    </row>
    <row r="51" spans="1:2" x14ac:dyDescent="0.25">
      <c r="A51" s="101"/>
      <c r="B51" s="139"/>
    </row>
    <row r="52" spans="1:2" x14ac:dyDescent="0.25">
      <c r="A52" s="99" t="s">
        <v>167</v>
      </c>
      <c r="B52" s="139"/>
    </row>
    <row r="53" spans="1:2" x14ac:dyDescent="0.25">
      <c r="A53" s="101" t="s">
        <v>163</v>
      </c>
      <c r="B53" s="139"/>
    </row>
    <row r="54" spans="1:2" x14ac:dyDescent="0.25">
      <c r="A54" s="101" t="s">
        <v>164</v>
      </c>
      <c r="B54" s="139"/>
    </row>
    <row r="55" spans="1:2" x14ac:dyDescent="0.25">
      <c r="A55" s="99" t="s">
        <v>143</v>
      </c>
      <c r="B55" s="139"/>
    </row>
    <row r="56" spans="1:2" x14ac:dyDescent="0.25">
      <c r="A56" s="101" t="s">
        <v>165</v>
      </c>
      <c r="B56" s="139"/>
    </row>
    <row r="57" spans="1:2" x14ac:dyDescent="0.25">
      <c r="A57" s="101" t="s">
        <v>166</v>
      </c>
      <c r="B57" s="139"/>
    </row>
    <row r="58" spans="1:2" x14ac:dyDescent="0.25">
      <c r="A58" s="99" t="s">
        <v>143</v>
      </c>
      <c r="B58" s="139"/>
    </row>
    <row r="60" spans="1:2" x14ac:dyDescent="0.25">
      <c r="A60" s="246" t="s">
        <v>189</v>
      </c>
      <c r="B60" s="246"/>
    </row>
    <row r="61" spans="1:2" x14ac:dyDescent="0.25">
      <c r="A61" s="99" t="s">
        <v>172</v>
      </c>
      <c r="B61" s="139"/>
    </row>
    <row r="62" spans="1:2" x14ac:dyDescent="0.25">
      <c r="A62" s="99" t="s">
        <v>235</v>
      </c>
      <c r="B62" s="139"/>
    </row>
    <row r="63" spans="1:2" x14ac:dyDescent="0.25">
      <c r="A63" s="99" t="s">
        <v>236</v>
      </c>
      <c r="B63" s="139"/>
    </row>
    <row r="64" spans="1:2" x14ac:dyDescent="0.25">
      <c r="A64" s="99" t="s">
        <v>237</v>
      </c>
      <c r="B64" s="139"/>
    </row>
    <row r="65" spans="1:2" ht="31.5" x14ac:dyDescent="0.25">
      <c r="A65" s="122" t="s">
        <v>170</v>
      </c>
      <c r="B65" s="139"/>
    </row>
    <row r="66" spans="1:2" ht="31.5" x14ac:dyDescent="0.25">
      <c r="A66" s="122" t="s">
        <v>171</v>
      </c>
      <c r="B66" s="139"/>
    </row>
  </sheetData>
  <mergeCells count="3">
    <mergeCell ref="A1:B1"/>
    <mergeCell ref="A2:B2"/>
    <mergeCell ref="A60:B6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7"/>
  <sheetViews>
    <sheetView topLeftCell="A7" workbookViewId="0">
      <selection activeCell="C7" sqref="C7"/>
    </sheetView>
  </sheetViews>
  <sheetFormatPr defaultRowHeight="15" x14ac:dyDescent="0.25"/>
  <cols>
    <col min="1" max="2" width="9.140625" style="133"/>
    <col min="3" max="3" width="68.28515625" style="133" customWidth="1"/>
    <col min="4" max="4" width="14.7109375" style="133" customWidth="1"/>
    <col min="5" max="5" width="37.42578125" style="133" customWidth="1"/>
    <col min="6" max="6" width="32.7109375" style="133" customWidth="1"/>
    <col min="7" max="7" width="25.140625" style="133" customWidth="1"/>
    <col min="8" max="8" width="20.140625" style="133" customWidth="1"/>
    <col min="9" max="16384" width="9.140625" style="133"/>
  </cols>
  <sheetData>
    <row r="1" spans="2:8" ht="15.75" thickBot="1" x14ac:dyDescent="0.3"/>
    <row r="2" spans="2:8" ht="51.75" customHeight="1" thickBot="1" x14ac:dyDescent="0.3">
      <c r="B2" s="124" t="s">
        <v>193</v>
      </c>
      <c r="C2" s="125" t="s">
        <v>244</v>
      </c>
      <c r="D2" s="125" t="s">
        <v>194</v>
      </c>
      <c r="E2" s="125" t="s">
        <v>195</v>
      </c>
      <c r="F2" s="125" t="s">
        <v>220</v>
      </c>
      <c r="G2" s="125" t="s">
        <v>246</v>
      </c>
      <c r="H2" s="125" t="s">
        <v>201</v>
      </c>
    </row>
    <row r="3" spans="2:8" ht="15.75" thickBot="1" x14ac:dyDescent="0.3">
      <c r="B3" s="247" t="s">
        <v>196</v>
      </c>
      <c r="C3" s="248"/>
      <c r="D3" s="248"/>
      <c r="E3" s="249"/>
      <c r="F3" s="125"/>
      <c r="G3" s="125"/>
      <c r="H3" s="130"/>
    </row>
    <row r="4" spans="2:8" ht="31.5" customHeight="1" thickBot="1" x14ac:dyDescent="0.3">
      <c r="B4" s="131">
        <v>1</v>
      </c>
      <c r="C4" s="126" t="s">
        <v>252</v>
      </c>
      <c r="D4" s="127" t="s">
        <v>197</v>
      </c>
      <c r="E4" s="134" t="s">
        <v>200</v>
      </c>
      <c r="F4" s="125"/>
      <c r="G4" s="125"/>
      <c r="H4" s="125"/>
    </row>
    <row r="5" spans="2:8" ht="15.75" thickBot="1" x14ac:dyDescent="0.3">
      <c r="B5" s="132">
        <v>2</v>
      </c>
      <c r="C5" s="126" t="s">
        <v>202</v>
      </c>
      <c r="D5" s="120"/>
      <c r="E5" s="134" t="s">
        <v>200</v>
      </c>
      <c r="F5" s="125"/>
      <c r="G5" s="125"/>
      <c r="H5" s="125"/>
    </row>
    <row r="6" spans="2:8" ht="15.75" thickBot="1" x14ac:dyDescent="0.3">
      <c r="B6" s="132">
        <v>3</v>
      </c>
      <c r="C6" s="128" t="s">
        <v>198</v>
      </c>
      <c r="D6" s="120"/>
      <c r="E6" s="134" t="s">
        <v>200</v>
      </c>
      <c r="F6" s="125"/>
      <c r="G6" s="125"/>
      <c r="H6" s="125"/>
    </row>
    <row r="7" spans="2:8" ht="45.75" thickBot="1" x14ac:dyDescent="0.3">
      <c r="B7" s="250">
        <v>3</v>
      </c>
      <c r="C7" s="128" t="s">
        <v>203</v>
      </c>
      <c r="D7" s="120"/>
      <c r="E7" s="128" t="s">
        <v>207</v>
      </c>
      <c r="F7" s="125"/>
      <c r="G7" s="125"/>
      <c r="H7" s="125"/>
    </row>
    <row r="8" spans="2:8" ht="60.75" thickBot="1" x14ac:dyDescent="0.3">
      <c r="B8" s="251"/>
      <c r="C8" s="128" t="s">
        <v>204</v>
      </c>
      <c r="D8" s="120"/>
      <c r="E8" s="128" t="s">
        <v>208</v>
      </c>
      <c r="F8" s="125"/>
      <c r="G8" s="125"/>
      <c r="H8" s="125"/>
    </row>
    <row r="9" spans="2:8" ht="60.75" thickBot="1" x14ac:dyDescent="0.3">
      <c r="B9" s="251"/>
      <c r="C9" s="128" t="s">
        <v>205</v>
      </c>
      <c r="D9" s="120"/>
      <c r="E9" s="128" t="s">
        <v>209</v>
      </c>
      <c r="F9" s="125"/>
      <c r="G9" s="125"/>
      <c r="H9" s="125"/>
    </row>
    <row r="10" spans="2:8" ht="15.75" thickBot="1" x14ac:dyDescent="0.3">
      <c r="B10" s="251"/>
      <c r="C10" s="128" t="s">
        <v>206</v>
      </c>
      <c r="D10" s="120"/>
      <c r="E10" s="128"/>
      <c r="F10" s="125"/>
      <c r="G10" s="125"/>
      <c r="H10" s="125"/>
    </row>
    <row r="11" spans="2:8" ht="15.75" thickBot="1" x14ac:dyDescent="0.3">
      <c r="B11" s="252"/>
      <c r="C11" s="128"/>
      <c r="D11" s="120"/>
      <c r="E11" s="128"/>
      <c r="F11" s="125"/>
      <c r="G11" s="125"/>
      <c r="H11" s="125"/>
    </row>
    <row r="12" spans="2:8" ht="45.75" thickBot="1" x14ac:dyDescent="0.3">
      <c r="B12" s="250">
        <v>4</v>
      </c>
      <c r="C12" s="128" t="s">
        <v>210</v>
      </c>
      <c r="D12" s="120"/>
      <c r="E12" s="128" t="s">
        <v>211</v>
      </c>
      <c r="F12" s="125"/>
      <c r="G12" s="125"/>
      <c r="H12" s="125"/>
    </row>
    <row r="13" spans="2:8" ht="60.75" thickBot="1" x14ac:dyDescent="0.3">
      <c r="B13" s="251"/>
      <c r="C13" s="128" t="s">
        <v>204</v>
      </c>
      <c r="D13" s="120"/>
      <c r="E13" s="128" t="s">
        <v>208</v>
      </c>
      <c r="F13" s="125"/>
      <c r="G13" s="125"/>
      <c r="H13" s="125"/>
    </row>
    <row r="14" spans="2:8" ht="60.75" thickBot="1" x14ac:dyDescent="0.3">
      <c r="B14" s="251"/>
      <c r="C14" s="128" t="s">
        <v>205</v>
      </c>
      <c r="D14" s="120"/>
      <c r="E14" s="128" t="s">
        <v>209</v>
      </c>
      <c r="F14" s="125"/>
      <c r="G14" s="125"/>
      <c r="H14" s="125"/>
    </row>
    <row r="15" spans="2:8" ht="15.75" thickBot="1" x14ac:dyDescent="0.3">
      <c r="B15" s="251"/>
      <c r="C15" s="128" t="s">
        <v>143</v>
      </c>
      <c r="D15" s="120"/>
      <c r="E15" s="128"/>
      <c r="F15" s="125"/>
      <c r="G15" s="125"/>
      <c r="H15" s="125"/>
    </row>
    <row r="16" spans="2:8" ht="15.75" thickBot="1" x14ac:dyDescent="0.3">
      <c r="B16" s="252"/>
      <c r="C16" s="128"/>
      <c r="D16" s="120"/>
      <c r="E16" s="128"/>
      <c r="F16" s="125"/>
      <c r="G16" s="125"/>
      <c r="H16" s="125"/>
    </row>
    <row r="17" spans="2:8" ht="48" customHeight="1" thickBot="1" x14ac:dyDescent="0.3">
      <c r="B17" s="131">
        <v>5</v>
      </c>
      <c r="C17" s="128" t="s">
        <v>213</v>
      </c>
      <c r="D17" s="120"/>
      <c r="E17" s="120" t="s">
        <v>212</v>
      </c>
      <c r="F17" s="125"/>
      <c r="G17" s="125"/>
      <c r="H17" s="125"/>
    </row>
    <row r="18" spans="2:8" ht="15.75" thickBot="1" x14ac:dyDescent="0.3">
      <c r="B18" s="247" t="s">
        <v>199</v>
      </c>
      <c r="C18" s="248"/>
      <c r="D18" s="248"/>
      <c r="E18" s="249"/>
      <c r="F18" s="125"/>
      <c r="G18" s="125"/>
      <c r="H18" s="125"/>
    </row>
    <row r="19" spans="2:8" ht="42" customHeight="1" thickBot="1" x14ac:dyDescent="0.3">
      <c r="B19" s="131">
        <v>6</v>
      </c>
      <c r="C19" s="129" t="s">
        <v>214</v>
      </c>
      <c r="D19" s="120"/>
      <c r="E19" s="128"/>
      <c r="F19" s="125"/>
      <c r="G19" s="125"/>
      <c r="H19" s="125"/>
    </row>
    <row r="20" spans="2:8" ht="30.75" thickBot="1" x14ac:dyDescent="0.3">
      <c r="B20" s="131">
        <v>7</v>
      </c>
      <c r="C20" s="129" t="s">
        <v>245</v>
      </c>
      <c r="D20" s="120"/>
      <c r="E20" s="128"/>
      <c r="F20" s="125"/>
      <c r="G20" s="125"/>
      <c r="H20" s="125"/>
    </row>
    <row r="21" spans="2:8" ht="30.75" thickBot="1" x14ac:dyDescent="0.3">
      <c r="B21" s="250">
        <v>8</v>
      </c>
      <c r="C21" s="128" t="s">
        <v>247</v>
      </c>
      <c r="D21" s="120"/>
      <c r="E21" s="120"/>
      <c r="F21" s="125"/>
      <c r="G21" s="125"/>
      <c r="H21" s="125"/>
    </row>
    <row r="22" spans="2:8" ht="15.75" thickBot="1" x14ac:dyDescent="0.3">
      <c r="B22" s="251"/>
      <c r="C22" s="135" t="s">
        <v>215</v>
      </c>
      <c r="D22" s="120"/>
      <c r="E22" s="120"/>
      <c r="F22" s="125"/>
      <c r="G22" s="125"/>
      <c r="H22" s="125"/>
    </row>
    <row r="23" spans="2:8" ht="15.75" thickBot="1" x14ac:dyDescent="0.3">
      <c r="B23" s="251"/>
      <c r="C23" s="135" t="s">
        <v>217</v>
      </c>
      <c r="D23" s="120"/>
      <c r="E23" s="128"/>
      <c r="F23" s="125"/>
      <c r="G23" s="125"/>
      <c r="H23" s="125"/>
    </row>
    <row r="24" spans="2:8" ht="15.75" thickBot="1" x14ac:dyDescent="0.3">
      <c r="B24" s="251"/>
      <c r="C24" s="136" t="s">
        <v>218</v>
      </c>
      <c r="D24" s="120"/>
      <c r="E24" s="128"/>
      <c r="F24" s="125"/>
      <c r="G24" s="125"/>
      <c r="H24" s="125"/>
    </row>
    <row r="25" spans="2:8" ht="15.75" thickBot="1" x14ac:dyDescent="0.3">
      <c r="B25" s="251"/>
      <c r="C25" s="136" t="s">
        <v>219</v>
      </c>
      <c r="D25" s="120"/>
      <c r="E25" s="128"/>
      <c r="F25" s="125"/>
      <c r="G25" s="125"/>
      <c r="H25" s="125"/>
    </row>
    <row r="26" spans="2:8" ht="15.75" thickBot="1" x14ac:dyDescent="0.3">
      <c r="B26" s="250">
        <v>9</v>
      </c>
      <c r="C26" s="253" t="s">
        <v>216</v>
      </c>
      <c r="D26" s="250"/>
      <c r="E26" s="128"/>
      <c r="F26" s="125"/>
      <c r="G26" s="125"/>
      <c r="H26" s="125"/>
    </row>
    <row r="27" spans="2:8" ht="15.75" thickBot="1" x14ac:dyDescent="0.3">
      <c r="B27" s="251"/>
      <c r="C27" s="254"/>
      <c r="D27" s="252"/>
      <c r="E27" s="128"/>
      <c r="F27" s="125"/>
      <c r="G27" s="125"/>
      <c r="H27" s="125"/>
    </row>
  </sheetData>
  <mergeCells count="8">
    <mergeCell ref="B3:E3"/>
    <mergeCell ref="B7:B11"/>
    <mergeCell ref="B21:B25"/>
    <mergeCell ref="B26:B27"/>
    <mergeCell ref="C26:C27"/>
    <mergeCell ref="D26:D27"/>
    <mergeCell ref="B12:B16"/>
    <mergeCell ref="B18:E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Date generale  proiect</vt:lpstr>
      <vt:lpstr>Date contract de finanțare</vt:lpstr>
      <vt:lpstr>Fisa de contract de lucrari b</vt:lpstr>
      <vt:lpstr>Fisa de contract de AT(SF, PT)</vt:lpstr>
      <vt:lpstr>Masuri de publicitate</vt:lpstr>
    </vt:vector>
  </TitlesOfParts>
  <Company>DGOIT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ROGOZ RODICA</dc:creator>
  <cp:lastModifiedBy>Andreea PLOESTEANU</cp:lastModifiedBy>
  <cp:lastPrinted>2017-06-20T09:43:45Z</cp:lastPrinted>
  <dcterms:created xsi:type="dcterms:W3CDTF">2017-06-20T09:15:11Z</dcterms:created>
  <dcterms:modified xsi:type="dcterms:W3CDTF">2020-12-29T06:22:13Z</dcterms:modified>
</cp:coreProperties>
</file>